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wfur\Downloads\"/>
    </mc:Choice>
  </mc:AlternateContent>
  <xr:revisionPtr revIDLastSave="0" documentId="8_{C8AA6FF8-EA5F-4607-AA29-0374F784E7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ver" sheetId="1" r:id="rId1"/>
    <sheet name="Inputs" sheetId="2" r:id="rId2"/>
    <sheet name="Rate Card" sheetId="3" state="hidden" r:id="rId3"/>
    <sheet name="Resource Model" sheetId="4" r:id="rId4"/>
    <sheet name="Per-Device Rates" sheetId="5" state="hidden" r:id="rId5"/>
    <sheet name="Pricing Summary" sheetId="6" r:id="rId6"/>
    <sheet name="Scenarios" sheetId="7" r:id="rId7"/>
    <sheet name="Assumptions" sheetId="8" r:id="rId8"/>
    <sheet name="Operate-AWS" sheetId="9" r:id="rId9"/>
    <sheet name="Operate-Tooling" sheetId="10" r:id="rId10"/>
    <sheet name="Additional Tooling Bundle" sheetId="11" r:id="rId11"/>
  </sheets>
  <definedNames>
    <definedName name="Annual_CPI">Inputs!$B$32</definedName>
    <definedName name="Annual_Reduction">Inputs!$B$31</definedName>
    <definedName name="Cnt_Backup_TB">Inputs!$C$17</definedName>
    <definedName name="Cnt_CloudSpend">Inputs!$C$18</definedName>
    <definedName name="Cnt_Containers">Inputs!$C$14</definedName>
    <definedName name="Cnt_DBs">Inputs!$C$15</definedName>
    <definedName name="Cnt_Endpoints">Inputs!$C$19</definedName>
    <definedName name="Cnt_Network">Inputs!$C$16</definedName>
    <definedName name="Cnt_VMs">Inputs!$C$13</definedName>
    <definedName name="CostTierList">#REF!</definedName>
    <definedName name="DaysPerMonth">#REF!</definedName>
    <definedName name="Entities_In_Scope">Inputs!$C$20</definedName>
    <definedName name="HrsPerMonth">#REF!</definedName>
    <definedName name="HrsPerWeek">#REF!</definedName>
    <definedName name="L4_Included_Hrs">Inputs!$B$28</definedName>
    <definedName name="Margin_Target">Inputs!$B$27</definedName>
    <definedName name="MinMargin">#REF!</definedName>
    <definedName name="RetainerDiscount">#REF!</definedName>
    <definedName name="RiskBuffer">#REF!</definedName>
    <definedName name="SeniorityList">#REF!</definedName>
    <definedName name="SkillList">#REF!</definedName>
    <definedName name="TargetMargin">#REF!</definedName>
    <definedName name="Term_Years">Inputs!$E$7</definedName>
    <definedName name="TM_Rate">Inputs!$B$29</definedName>
    <definedName name="Tooling_Monthly_Bill">'Additional Tooling Bundle'!$H$26</definedName>
    <definedName name="Total_FTE">'Resource Model'!$E$33</definedName>
    <definedName name="Total_Labor_Cost">'Resource Model'!$F$34</definedName>
    <definedName name="Transition_Months">Inputs!$B$30</definedName>
    <definedName name="VolDiscount">#REF!</definedName>
    <definedName name="VolThreshol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11" l="1"/>
  <c r="H24" i="11" s="1"/>
  <c r="F23" i="11"/>
  <c r="H23" i="11" s="1"/>
  <c r="F22" i="11"/>
  <c r="H22" i="11" s="1"/>
  <c r="F21" i="11"/>
  <c r="H21" i="11" s="1"/>
  <c r="F20" i="11"/>
  <c r="H20" i="11" s="1"/>
  <c r="F19" i="11"/>
  <c r="H19" i="11" s="1"/>
  <c r="H18" i="11"/>
  <c r="F18" i="11"/>
  <c r="H17" i="11"/>
  <c r="F17" i="11"/>
  <c r="H16" i="11"/>
  <c r="F16" i="11"/>
  <c r="H15" i="11"/>
  <c r="F15" i="11"/>
  <c r="H14" i="11"/>
  <c r="F14" i="11"/>
  <c r="F13" i="11"/>
  <c r="H13" i="11" s="1"/>
  <c r="H12" i="11"/>
  <c r="F12" i="11"/>
  <c r="H11" i="11"/>
  <c r="F11" i="11"/>
  <c r="H10" i="11"/>
  <c r="F10" i="11"/>
  <c r="H9" i="11"/>
  <c r="F9" i="11"/>
  <c r="H8" i="11"/>
  <c r="F8" i="11"/>
  <c r="F7" i="11"/>
  <c r="H7" i="11" s="1"/>
  <c r="H6" i="11"/>
  <c r="F6" i="11"/>
  <c r="H5" i="11"/>
  <c r="F5" i="11"/>
  <c r="F26" i="11" s="1"/>
  <c r="F32" i="4" s="1"/>
  <c r="C18" i="10"/>
  <c r="C16" i="10"/>
  <c r="C15" i="10"/>
  <c r="C14" i="10"/>
  <c r="C13" i="10"/>
  <c r="C12" i="10"/>
  <c r="C10" i="10"/>
  <c r="C9" i="10"/>
  <c r="C7" i="10"/>
  <c r="C6" i="10"/>
  <c r="C19" i="10" s="1"/>
  <c r="F31" i="4" s="1"/>
  <c r="G31" i="4" s="1"/>
  <c r="C13" i="9"/>
  <c r="C9" i="9"/>
  <c r="C8" i="9"/>
  <c r="C7" i="9"/>
  <c r="C6" i="9"/>
  <c r="C5" i="9"/>
  <c r="E85" i="8"/>
  <c r="E86" i="8" s="1"/>
  <c r="D75" i="8"/>
  <c r="D76" i="8" s="1"/>
  <c r="D67" i="8"/>
  <c r="D68" i="8" s="1"/>
  <c r="D43" i="7"/>
  <c r="C43" i="7"/>
  <c r="B43" i="7"/>
  <c r="E42" i="7"/>
  <c r="E43" i="7" s="1"/>
  <c r="E37" i="7"/>
  <c r="D37" i="7"/>
  <c r="C37" i="7"/>
  <c r="B37" i="7"/>
  <c r="E29" i="7"/>
  <c r="D29" i="7"/>
  <c r="C29" i="7"/>
  <c r="B29" i="7"/>
  <c r="E27" i="7"/>
  <c r="D27" i="7"/>
  <c r="C27" i="7"/>
  <c r="B27" i="7"/>
  <c r="D22" i="7"/>
  <c r="C22" i="7"/>
  <c r="B22" i="7"/>
  <c r="D15" i="7"/>
  <c r="D14" i="7"/>
  <c r="C14" i="7"/>
  <c r="B11" i="7"/>
  <c r="D10" i="7"/>
  <c r="D9" i="7"/>
  <c r="B9" i="7"/>
  <c r="D8" i="7"/>
  <c r="D33" i="6"/>
  <c r="A33" i="6"/>
  <c r="B28" i="6"/>
  <c r="B24" i="6"/>
  <c r="B20" i="6"/>
  <c r="B19" i="6"/>
  <c r="B18" i="6"/>
  <c r="B33" i="6" s="1"/>
  <c r="B13" i="6"/>
  <c r="B4" i="6"/>
  <c r="B3" i="6"/>
  <c r="B6" i="6" s="1"/>
  <c r="B2" i="6"/>
  <c r="E36" i="4"/>
  <c r="G34" i="4"/>
  <c r="G30" i="4"/>
  <c r="F30" i="4"/>
  <c r="F29" i="4"/>
  <c r="E22" i="4"/>
  <c r="E21" i="4"/>
  <c r="E20" i="4"/>
  <c r="D20" i="4"/>
  <c r="G20" i="4" s="1"/>
  <c r="D9" i="5" s="1"/>
  <c r="C20" i="4"/>
  <c r="E19" i="4"/>
  <c r="E18" i="4"/>
  <c r="E17" i="4"/>
  <c r="F12" i="4"/>
  <c r="C12" i="4"/>
  <c r="G11" i="4"/>
  <c r="F11" i="4"/>
  <c r="B11" i="4"/>
  <c r="G10" i="4"/>
  <c r="F10" i="4"/>
  <c r="B10" i="4"/>
  <c r="B9" i="4"/>
  <c r="F9" i="4" s="1"/>
  <c r="F8" i="4"/>
  <c r="B8" i="4"/>
  <c r="G8" i="4" s="1"/>
  <c r="G7" i="4"/>
  <c r="F7" i="4"/>
  <c r="B7" i="4"/>
  <c r="G6" i="4"/>
  <c r="F6" i="4"/>
  <c r="B6" i="4"/>
  <c r="E5" i="4"/>
  <c r="N17" i="3"/>
  <c r="J17" i="3"/>
  <c r="I17" i="3"/>
  <c r="M17" i="3" s="1"/>
  <c r="H17" i="3"/>
  <c r="L17" i="3" s="1"/>
  <c r="M16" i="3"/>
  <c r="L16" i="3"/>
  <c r="J16" i="3"/>
  <c r="N16" i="3" s="1"/>
  <c r="I16" i="3"/>
  <c r="H16" i="3"/>
  <c r="N15" i="3"/>
  <c r="J15" i="3"/>
  <c r="I15" i="3"/>
  <c r="M15" i="3" s="1"/>
  <c r="H15" i="3"/>
  <c r="L15" i="3" s="1"/>
  <c r="M14" i="3"/>
  <c r="L14" i="3"/>
  <c r="J14" i="3"/>
  <c r="N14" i="3" s="1"/>
  <c r="I14" i="3"/>
  <c r="H14" i="3"/>
  <c r="N13" i="3"/>
  <c r="J13" i="3"/>
  <c r="I13" i="3"/>
  <c r="M13" i="3" s="1"/>
  <c r="H13" i="3"/>
  <c r="L13" i="3" s="1"/>
  <c r="M12" i="3"/>
  <c r="L12" i="3"/>
  <c r="J12" i="3"/>
  <c r="N12" i="3" s="1"/>
  <c r="I12" i="3"/>
  <c r="H12" i="3"/>
  <c r="N11" i="3"/>
  <c r="J11" i="3"/>
  <c r="I11" i="3"/>
  <c r="M11" i="3" s="1"/>
  <c r="H11" i="3"/>
  <c r="L11" i="3" s="1"/>
  <c r="M10" i="3"/>
  <c r="L10" i="3"/>
  <c r="J10" i="3"/>
  <c r="G36" i="4" s="1"/>
  <c r="D11" i="5" s="1"/>
  <c r="I10" i="3"/>
  <c r="H10" i="3"/>
  <c r="N9" i="3"/>
  <c r="J9" i="3"/>
  <c r="I9" i="3"/>
  <c r="M9" i="3" s="1"/>
  <c r="H9" i="3"/>
  <c r="L9" i="3" s="1"/>
  <c r="M8" i="3"/>
  <c r="L8" i="3"/>
  <c r="J8" i="3"/>
  <c r="N8" i="3" s="1"/>
  <c r="I8" i="3"/>
  <c r="H8" i="3"/>
  <c r="N7" i="3"/>
  <c r="J7" i="3"/>
  <c r="I7" i="3"/>
  <c r="M7" i="3" s="1"/>
  <c r="H7" i="3"/>
  <c r="L7" i="3" s="1"/>
  <c r="E46" i="2"/>
  <c r="E45" i="2"/>
  <c r="E44" i="2"/>
  <c r="E43" i="2"/>
  <c r="E42" i="2"/>
  <c r="E41" i="2"/>
  <c r="E40" i="2"/>
  <c r="E39" i="2"/>
  <c r="E38" i="2"/>
  <c r="E37" i="2"/>
  <c r="E36" i="2"/>
  <c r="B28" i="2"/>
  <c r="B27" i="6" s="1"/>
  <c r="C23" i="2"/>
  <c r="B5" i="4" s="1"/>
  <c r="C19" i="2"/>
  <c r="C22" i="4" s="1"/>
  <c r="D22" i="4" s="1"/>
  <c r="C18" i="2"/>
  <c r="C36" i="4" s="1"/>
  <c r="C17" i="2"/>
  <c r="C21" i="4" s="1"/>
  <c r="D21" i="4" s="1"/>
  <c r="C16" i="2"/>
  <c r="C14" i="2"/>
  <c r="C18" i="4" s="1"/>
  <c r="D18" i="4" s="1"/>
  <c r="C13" i="2"/>
  <c r="C17" i="4" s="1"/>
  <c r="D17" i="4" s="1"/>
  <c r="E8" i="2"/>
  <c r="C15" i="2" s="1"/>
  <c r="C19" i="4" s="1"/>
  <c r="D19" i="4" s="1"/>
  <c r="F17" i="4" l="1"/>
  <c r="J17" i="4"/>
  <c r="I17" i="4"/>
  <c r="G17" i="4"/>
  <c r="D23" i="4"/>
  <c r="H17" i="4"/>
  <c r="C11" i="9"/>
  <c r="G29" i="4" s="1"/>
  <c r="H26" i="11"/>
  <c r="F21" i="4"/>
  <c r="J21" i="4"/>
  <c r="G21" i="4"/>
  <c r="D10" i="5" s="1"/>
  <c r="I21" i="4"/>
  <c r="H21" i="4"/>
  <c r="J22" i="4"/>
  <c r="I22" i="4"/>
  <c r="H22" i="4"/>
  <c r="G22" i="4"/>
  <c r="D12" i="5" s="1"/>
  <c r="F22" i="4"/>
  <c r="J19" i="4"/>
  <c r="I19" i="4"/>
  <c r="H19" i="4"/>
  <c r="G19" i="4"/>
  <c r="D8" i="5" s="1"/>
  <c r="F19" i="4"/>
  <c r="J18" i="4"/>
  <c r="I18" i="4"/>
  <c r="H18" i="4"/>
  <c r="G18" i="4"/>
  <c r="D7" i="5" s="1"/>
  <c r="F18" i="4"/>
  <c r="D5" i="4"/>
  <c r="B13" i="4"/>
  <c r="F23" i="2"/>
  <c r="F20" i="4"/>
  <c r="C10" i="9"/>
  <c r="I20" i="4"/>
  <c r="B21" i="6"/>
  <c r="C33" i="6" s="1"/>
  <c r="G12" i="4"/>
  <c r="G9" i="4"/>
  <c r="H20" i="4"/>
  <c r="J20" i="4"/>
  <c r="N10" i="3"/>
  <c r="F36" i="4" s="1"/>
  <c r="C11" i="5" l="1"/>
  <c r="E11" i="5" s="1"/>
  <c r="H36" i="4"/>
  <c r="F5" i="4"/>
  <c r="F13" i="4" s="1"/>
  <c r="G27" i="4" s="1"/>
  <c r="I5" i="4"/>
  <c r="I13" i="4" s="1"/>
  <c r="C27" i="4" s="1"/>
  <c r="J5" i="4"/>
  <c r="J13" i="4" s="1"/>
  <c r="D27" i="4" s="1"/>
  <c r="H5" i="4"/>
  <c r="H13" i="4" s="1"/>
  <c r="B27" i="4" s="1"/>
  <c r="G5" i="4"/>
  <c r="G13" i="4" s="1"/>
  <c r="F27" i="4" s="1"/>
  <c r="E12" i="5"/>
  <c r="H23" i="4"/>
  <c r="B28" i="4" s="1"/>
  <c r="I23" i="4"/>
  <c r="C28" i="4" s="1"/>
  <c r="C9" i="5"/>
  <c r="E9" i="5" s="1"/>
  <c r="K20" i="4"/>
  <c r="K21" i="4"/>
  <c r="C10" i="5"/>
  <c r="C12" i="5"/>
  <c r="K22" i="4"/>
  <c r="C7" i="5"/>
  <c r="K18" i="4"/>
  <c r="J23" i="4"/>
  <c r="D28" i="4" s="1"/>
  <c r="C8" i="5"/>
  <c r="E8" i="5" s="1"/>
  <c r="K19" i="4"/>
  <c r="F23" i="4"/>
  <c r="G28" i="4" s="1"/>
  <c r="B11" i="6" s="1"/>
  <c r="C11" i="6" s="1"/>
  <c r="K17" i="4"/>
  <c r="C6" i="5"/>
  <c r="G26" i="11"/>
  <c r="G32" i="4"/>
  <c r="B12" i="6" s="1"/>
  <c r="E7" i="5"/>
  <c r="G23" i="4"/>
  <c r="F28" i="4" s="1"/>
  <c r="D6" i="5"/>
  <c r="E6" i="5" s="1"/>
  <c r="E10" i="5"/>
  <c r="F34" i="4" l="1"/>
  <c r="B5" i="6" s="1"/>
  <c r="F33" i="4"/>
  <c r="E28" i="4"/>
  <c r="E27" i="4"/>
  <c r="E33" i="4" s="1"/>
  <c r="B33" i="4"/>
  <c r="G33" i="4"/>
  <c r="B10" i="6"/>
  <c r="C33" i="4"/>
  <c r="D33" i="4"/>
  <c r="C10" i="6" l="1"/>
  <c r="B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2" authorId="0" shapeId="0" xr:uid="{00000000-0006-0000-0600-000001000000}">
      <text>
        <r>
          <rPr>
            <sz val="11"/>
            <color theme="1"/>
            <rFont val="Arial"/>
            <scheme val="minor"/>
          </rPr>
          <t>======
ID#AAAB7pM-g_0
Jim Furnish    (2026-06-03 18:34:44)
@ .25</t>
        </r>
      </text>
    </comment>
  </commentList>
</comments>
</file>

<file path=xl/sharedStrings.xml><?xml version="1.0" encoding="utf-8"?>
<sst xmlns="http://schemas.openxmlformats.org/spreadsheetml/2006/main" count="583" uniqueCount="501">
  <si>
    <t>Hybrid Cloud Managed Services — Pricing Model</t>
  </si>
  <si>
    <t>Parametric pricing tool — pod baseline + per-device variable + T&amp;M</t>
  </si>
  <si>
    <t>How to use this model</t>
  </si>
  <si>
    <t>1. Inputs</t>
  </si>
  <si>
    <t>Enter environment sizing, shore mix, target margin, and SLA tier. Yellow cells are inputs.</t>
  </si>
  <si>
    <t>2. Rate Card</t>
  </si>
  <si>
    <t>Adjust monthly cost &amp; bill rates per role per shore if needed. Defaults are MSP-market typical.</t>
  </si>
  <si>
    <t>3. Resource Model</t>
  </si>
  <si>
    <t>Auto-calculates baseline pod + variable FTE consumed by each device class. Read-only formulas.</t>
  </si>
  <si>
    <t>4. Per-Device Rates</t>
  </si>
  <si>
    <t>Shows the implied monthly per-unit price by class (per-VM, per-DB, etc.). Read-only.</t>
  </si>
  <si>
    <t>5. Pricing Summary</t>
  </si>
  <si>
    <t>MRR, ACV, 3-year TCV, transition fee, T&amp;M bucket. This is the sales-facing view.</t>
  </si>
  <si>
    <t>6. Scenarios</t>
  </si>
  <si>
    <t>Three pre-loaded environments (Small / Medium / Large) — copy values into Inputs to compare.</t>
  </si>
  <si>
    <t>7. Assumptions</t>
  </si>
  <si>
    <t>Coverage factors, rate-card rationale, exclusions (Major Upgrades = Level 4, separate SOW).</t>
  </si>
  <si>
    <t>Color legend</t>
  </si>
  <si>
    <t>Yellow cell</t>
  </si>
  <si>
    <t>User input — flex these</t>
  </si>
  <si>
    <t>Light blue cell</t>
  </si>
  <si>
    <t>Calculated — do not overwrite</t>
  </si>
  <si>
    <t>Green cell</t>
  </si>
  <si>
    <t>Output / total</t>
  </si>
  <si>
    <t>Scope reference</t>
  </si>
  <si>
    <t>Built from the Toptal Hybrid Cloud Managed Services Scope of Services (v1.0, 03/26/2026).</t>
  </si>
  <si>
    <t>Pricing approach</t>
  </si>
  <si>
    <t>Hybrid: fixed pod for 24x7 coverage + per-device variable + T&amp;M for L4/Major Enhancements.</t>
  </si>
  <si>
    <t>Pricing Inputs</t>
  </si>
  <si>
    <t>Deal Information</t>
  </si>
  <si>
    <t>Customer name</t>
  </si>
  <si>
    <t>[Customer]</t>
  </si>
  <si>
    <t>Project / pursuit name</t>
  </si>
  <si>
    <t>Hybrid Cloud Managed Services</t>
  </si>
  <si>
    <t>Pricing date</t>
  </si>
  <si>
    <t>2026-05-05</t>
  </si>
  <si>
    <t>Term (years)</t>
  </si>
  <si>
    <t>Deal Size</t>
  </si>
  <si>
    <t>SLA tier</t>
  </si>
  <si>
    <t>Standard</t>
  </si>
  <si>
    <t>Environment Sizing (Variable Drivers)</t>
  </si>
  <si>
    <t>Xlarge set to .5</t>
  </si>
  <si>
    <t>Driver</t>
  </si>
  <si>
    <t>Unit</t>
  </si>
  <si>
    <t>Count</t>
  </si>
  <si>
    <t>Notes</t>
  </si>
  <si>
    <t>VMs / Servers</t>
  </si>
  <si>
    <t>VM</t>
  </si>
  <si>
    <t>Includes physical, virtual, and cloud-hosted compute</t>
  </si>
  <si>
    <t>Container clusters (K8s)</t>
  </si>
  <si>
    <t>cluster</t>
  </si>
  <si>
    <t>Each cluster ~10–30 nodes</t>
  </si>
  <si>
    <t>Database instances</t>
  </si>
  <si>
    <t>DB</t>
  </si>
  <si>
    <t>RDBMS + NoSQL across cloud + on-prem</t>
  </si>
  <si>
    <t>Network devices</t>
  </si>
  <si>
    <t>device</t>
  </si>
  <si>
    <t>Firewalls, switches, routers, load balancers</t>
  </si>
  <si>
    <t>Backup storage</t>
  </si>
  <si>
    <t>TB</t>
  </si>
  <si>
    <t>Total managed backup capacity</t>
  </si>
  <si>
    <t>Annual cloud spend</t>
  </si>
  <si>
    <t>USD</t>
  </si>
  <si>
    <t>Annual run-rate spend across all CSPs</t>
  </si>
  <si>
    <t>Endpoints (DC smart hands)</t>
  </si>
  <si>
    <t>Set 0 if cloud-only; otherwise approx physical asset count</t>
  </si>
  <si>
    <t>Instituations in Scope</t>
  </si>
  <si>
    <t>Business Entities</t>
  </si>
  <si>
    <t>AWS Bedrock Usage</t>
  </si>
  <si>
    <t>Bedrock Usage</t>
  </si>
  <si>
    <t>Placeholder</t>
  </si>
  <si>
    <t>Tooling mode (1=AWS-native,2=3rd-party)</t>
  </si>
  <si>
    <t>Enter 1 or 2</t>
  </si>
  <si>
    <t>Native ≈ halves SIEM / observability tooling line.</t>
  </si>
  <si>
    <t>Workload Deilvery Units</t>
  </si>
  <si>
    <t>Flex based on VM's</t>
  </si>
  <si>
    <t>.5 DM @ 10000 VM's</t>
  </si>
  <si>
    <t>Commercial Inputs</t>
  </si>
  <si>
    <t>Value</t>
  </si>
  <si>
    <t>Target gross margin %</t>
  </si>
  <si>
    <t>%</t>
  </si>
  <si>
    <t>Applied to fully-loaded cost to derive bill price</t>
  </si>
  <si>
    <t>Included L4 / minor-enhancement hours per month</t>
  </si>
  <si>
    <t>hrs</t>
  </si>
  <si>
    <t>Hours absorbed in MRR; over-bucket billed T&amp;M</t>
  </si>
  <si>
    <t>T&amp;M blended rate ($/hr)</t>
  </si>
  <si>
    <t>$/hr</t>
  </si>
  <si>
    <t>Used for over-bucket L4 work</t>
  </si>
  <si>
    <t>Transition fee (months of MRR)</t>
  </si>
  <si>
    <t>x</t>
  </si>
  <si>
    <t>One-time onboarding &amp; transition charge</t>
  </si>
  <si>
    <t>Year over Year Efficiency</t>
  </si>
  <si>
    <t>Standard MSP productivity commitment 2-3% per year</t>
  </si>
  <si>
    <t>Year over Year CPI</t>
  </si>
  <si>
    <t>Future CPI inflation estimate</t>
  </si>
  <si>
    <t>Shore Mix by Role (must sum to 100% per row)</t>
  </si>
  <si>
    <t>Role</t>
  </si>
  <si>
    <t>Onshore (US) %</t>
  </si>
  <si>
    <t>Nearshore  %</t>
  </si>
  <si>
    <t>Offshore %</t>
  </si>
  <si>
    <t>Σ check</t>
  </si>
  <si>
    <t>Service Delivery Manager</t>
  </si>
  <si>
    <t>Technical Lead / Architect</t>
  </si>
  <si>
    <t>DevOps / Automation Engineer</t>
  </si>
  <si>
    <t>FinOps Analyst</t>
  </si>
  <si>
    <t>Security Engineer</t>
  </si>
  <si>
    <t>L2 Floor Lead</t>
  </si>
  <si>
    <t>L1 NOC Engineer</t>
  </si>
  <si>
    <t>L2 Infrastructure Engineer</t>
  </si>
  <si>
    <t>L3 Cloud Engineer</t>
  </si>
  <si>
    <t>L3 Database Administrator</t>
  </si>
  <si>
    <t>L3 Network Engineer</t>
  </si>
  <si>
    <t>Monthly Rate Card by Role and Shore (USD / FTE)</t>
  </si>
  <si>
    <t>Cost = fully-loaded Toptal cost (salary + benefits + overhead)</t>
  </si>
  <si>
    <t>Bill = recommended customer rate. Defaults computed at ~36% margin; can be flexed.</t>
  </si>
  <si>
    <t>These are Toptal Rates</t>
  </si>
  <si>
    <t>RTT</t>
  </si>
  <si>
    <t>RTT per Month</t>
  </si>
  <si>
    <t>RTC</t>
  </si>
  <si>
    <t>Onshore Cost</t>
  </si>
  <si>
    <t>Nearshore Cost</t>
  </si>
  <si>
    <t>Offshore Cost</t>
  </si>
  <si>
    <t>1 per engagement; relationship + ITSM ownership</t>
  </si>
  <si>
    <t>----------&gt;</t>
  </si>
  <si>
    <t>Solution authority; design + escalation</t>
  </si>
  <si>
    <t>IaC, CI/CD, automation runbooks</t>
  </si>
  <si>
    <t>Scales w/ cloud spend; rightsizing &amp; RIs</t>
  </si>
  <si>
    <t>IAM, threat mon, audit support</t>
  </si>
  <si>
    <t>Shift lead, escalation triage</t>
  </si>
  <si>
    <t>24x7 alerting + first-touch incident</t>
  </si>
  <si>
    <t>SRE; break-fix; perf</t>
  </si>
  <si>
    <t>AWS/Azure/GCP specialist</t>
  </si>
  <si>
    <t>RDBMS + NoSQL ops</t>
  </si>
  <si>
    <t>Routing, FW, load balancers</t>
  </si>
  <si>
    <t>Resource Model — FTE consumption by role</t>
  </si>
  <si>
    <t>Large</t>
  </si>
  <si>
    <t>Baseline Pod (fixed regardless of environment size)</t>
  </si>
  <si>
    <t>Baseline FTE</t>
  </si>
  <si>
    <t>Service Desk Base Fee</t>
  </si>
  <si>
    <t>Calc FTE</t>
  </si>
  <si>
    <t>Onshore / Near / Off mix</t>
  </si>
  <si>
    <t>RTC / Month</t>
  </si>
  <si>
    <t>RTT / Month</t>
  </si>
  <si>
    <t>Onshore</t>
  </si>
  <si>
    <t>Nearshore</t>
  </si>
  <si>
    <t>Offshore</t>
  </si>
  <si>
    <t>Coverage Rationale</t>
  </si>
  <si>
    <t>add notes</t>
  </si>
  <si>
    <t>1 FTE — engagement leadership</t>
  </si>
  <si>
    <t>1= $500,000 month</t>
  </si>
  <si>
    <t>1 FTE — solution authority</t>
  </si>
  <si>
    <t>1 FTE — automation roadmap</t>
  </si>
  <si>
    <t>0.5 FTE base; scales with cloud spend (variable)</t>
  </si>
  <si>
    <t>1 FTE — business hours + on-call</t>
  </si>
  <si>
    <t>1 FTE — shift lead / escalation</t>
  </si>
  <si>
    <t>24x7 NOC: 3 shifts × 1.5 coverage + handoff = 4.5–5</t>
  </si>
  <si>
    <t>Minimum Fee is $400</t>
  </si>
  <si>
    <t>increments of $500 start @ $500</t>
  </si>
  <si>
    <t>Baseline pod subtotal</t>
  </si>
  <si>
    <t>Variable Resources (FTE consumption per device class)</t>
  </si>
  <si>
    <t>Role/Driver</t>
  </si>
  <si>
    <t>Units per 1 FTE</t>
  </si>
  <si>
    <t>Driver Count</t>
  </si>
  <si>
    <t>per machine</t>
  </si>
  <si>
    <t>VMs / Servers → L2 Infrastructure Engineer</t>
  </si>
  <si>
    <t>Container clusters → DevOps / Automation Engineer</t>
  </si>
  <si>
    <t>Database instances → L3 Database Administrator</t>
  </si>
  <si>
    <t>Network devices → L3 Network Engineer</t>
  </si>
  <si>
    <t>Backup storage (TB) → L2 Infrastructure Engineer</t>
  </si>
  <si>
    <t>Endpoints (smart hands) → L1 NOC Engineer</t>
  </si>
  <si>
    <t>Variable subtotal</t>
  </si>
  <si>
    <t>Total Pod &amp; Variable — Cost vs. Bill summary</t>
  </si>
  <si>
    <t>Total FTE</t>
  </si>
  <si>
    <t>Monthly Cost</t>
  </si>
  <si>
    <t>Monthly Bill</t>
  </si>
  <si>
    <t>Baseline pod totals</t>
  </si>
  <si>
    <t>Variable resources totals</t>
  </si>
  <si>
    <t>Operate - AWS</t>
  </si>
  <si>
    <t>Bedrock Token Consumption</t>
  </si>
  <si>
    <t>Operate Tooling</t>
  </si>
  <si>
    <t>Additional Tooling Required</t>
  </si>
  <si>
    <t>GRAND TOTAL</t>
  </si>
  <si>
    <t>Total Monthly Cost (Labor Only)</t>
  </si>
  <si>
    <t>Annual cloud spend ($) → FinOps Analyst</t>
  </si>
  <si>
    <t>Replace with Cost Op Tooling</t>
  </si>
  <si>
    <t>Implied Per-Device Monthly Rates</t>
  </si>
  <si>
    <t>These are the per-unit prices implied by the FTE-consumption ratios and rate card. Use as published list rates.</t>
  </si>
  <si>
    <t>Bill / unit / month</t>
  </si>
  <si>
    <t>Cost / unit / month</t>
  </si>
  <si>
    <t>Implied margin %</t>
  </si>
  <si>
    <t>per unit / mo</t>
  </si>
  <si>
    <t>Container clusters</t>
  </si>
  <si>
    <t>Backup storage (TB)</t>
  </si>
  <si>
    <t>Annual cloud spend ($)</t>
  </si>
  <si>
    <t>per $1 spend / mo</t>
  </si>
  <si>
    <t>Endpoints (smart hands)</t>
  </si>
  <si>
    <t>Pricing Summary — Customer Facing</t>
  </si>
  <si>
    <t>Monthly cost basis (fully-loaded)</t>
  </si>
  <si>
    <t>Monthly bill — at default rate card (~35% margin)</t>
  </si>
  <si>
    <t>Monthly bill — at target margin (Inputs!Margin_Target)</t>
  </si>
  <si>
    <t>Implied gross margin at default rate card</t>
  </si>
  <si>
    <t>Monthly Breakdown</t>
  </si>
  <si>
    <t>Component</t>
  </si>
  <si>
    <t>Monthly $</t>
  </si>
  <si>
    <t>% of MRR</t>
  </si>
  <si>
    <t>Baseline Pod (24x7 + leadership)</t>
  </si>
  <si>
    <t>Fixed; sized for 24x7 NOC + global leadership coverage</t>
  </si>
  <si>
    <t>Variable / per-device</t>
  </si>
  <si>
    <t>Scales with VMs, DBs, devices, TB, cloud spend</t>
  </si>
  <si>
    <t>Supplied Tooling</t>
  </si>
  <si>
    <t>T&amp;M; absorbed in MRR</t>
  </si>
  <si>
    <t>Included L4 / minor enhancement bucket</t>
  </si>
  <si>
    <t>MONTHLY RECURRING REVENUE (MRR)</t>
  </si>
  <si>
    <t>Annual &amp; Multi-Year</t>
  </si>
  <si>
    <t>Period</t>
  </si>
  <si>
    <t>Amount</t>
  </si>
  <si>
    <t>Year 1 ACV</t>
  </si>
  <si>
    <t>Year 2 ACV (with annual reduction)</t>
  </si>
  <si>
    <t>Year 3 ACV (with annual reduction)</t>
  </si>
  <si>
    <t>3-YEAR TCV (recurring only)</t>
  </si>
  <si>
    <t>One-Time Charges</t>
  </si>
  <si>
    <t>Transition / onboarding fee</t>
  </si>
  <si>
    <t>Covers tools onboarding, runbook build, knowledge transfer, ramp</t>
  </si>
  <si>
    <t>L4 / T&amp;M (Beyond Included Bucket)</t>
  </si>
  <si>
    <t>Included monthly bucket (hrs)</t>
  </si>
  <si>
    <t>Out-of-bucket rate ($/hr)</t>
  </si>
  <si>
    <t>Major Upgrades / Major Enhancements</t>
  </si>
  <si>
    <t>Separate Change Order / SOW</t>
  </si>
  <si>
    <t>Headline Pricing</t>
  </si>
  <si>
    <t>MRR</t>
  </si>
  <si>
    <t>3-Year TCV</t>
  </si>
  <si>
    <t>Transition Fee</t>
  </si>
  <si>
    <t>Scenarios — Reference Sizings</t>
  </si>
  <si>
    <t>Select the deal size on the Resource Model tab</t>
  </si>
  <si>
    <t>XSmall</t>
  </si>
  <si>
    <t>Small</t>
  </si>
  <si>
    <t>Medium</t>
  </si>
  <si>
    <t>Additional Support Hours (Month) - L4</t>
  </si>
  <si>
    <t>Workload Delivery Units</t>
  </si>
  <si>
    <t>Service Delivery Lead (FTE)</t>
  </si>
  <si>
    <t>Total Spend per Month (MRR) - Target</t>
  </si>
  <si>
    <t>Calculated MRR</t>
  </si>
  <si>
    <t>% to Target</t>
  </si>
  <si>
    <t>Equals Target @ 30% Margin.  Current model is 35%</t>
  </si>
  <si>
    <t>FTE's</t>
  </si>
  <si>
    <t>Estimated MRR (default mix)</t>
  </si>
  <si>
    <t>$121K</t>
  </si>
  <si>
    <t>$161K</t>
  </si>
  <si>
    <t>$293K</t>
  </si>
  <si>
    <t>Estimated Year-1 ACV</t>
  </si>
  <si>
    <t>$1.45M</t>
  </si>
  <si>
    <t>$1.93M</t>
  </si>
  <si>
    <t>$3.52M</t>
  </si>
  <si>
    <t>Estimated 3-yr TCV</t>
  </si>
  <si>
    <t>$4.22M</t>
  </si>
  <si>
    <t>$5.63M</t>
  </si>
  <si>
    <t>$10.25M</t>
  </si>
  <si>
    <t>Estimated FTE total</t>
  </si>
  <si>
    <t>12.4 FTE</t>
  </si>
  <si>
    <t>17.7 FTE</t>
  </si>
  <si>
    <t>36.3 FTE</t>
  </si>
  <si>
    <t>Hours / Month</t>
  </si>
  <si>
    <t>$ per employee</t>
  </si>
  <si>
    <t>Hours needed per month</t>
  </si>
  <si>
    <t>Service Desk Fee Calculated</t>
  </si>
  <si>
    <t>Assumptions, Exclusions, and Notes</t>
  </si>
  <si>
    <t>FTE definition</t>
  </si>
  <si>
    <t>1 FTE = 160 productive hours/month, fully loaded with benefits, overhead, and bench.</t>
  </si>
  <si>
    <t>24x7 coverage factor</t>
  </si>
  <si>
    <t>L1 NOC sized at 5.0 FTE for true 24x7 (3 shifts × ~1.5 coverage factor for vacation/sick/holiday/handoff).</t>
  </si>
  <si>
    <t>Business-hours roles</t>
  </si>
  <si>
    <t>SDM, Tech Lead, Security, FinOps, L2 Floor Lead, DevOps sized at 1.0 FTE for M-F coverage with on-call rotation for P1 outside hours.</t>
  </si>
  <si>
    <t>Specialist staffing ratios</t>
  </si>
  <si>
    <t>L2 per 330 VMs · DBA per 150 DBs · Network Eng per 100 devices · DevOps per 60 K8s clusters · L2 per 1,000 TB backup · FinOps per $5M annual cloud spend. Editable in Resource Model tab.</t>
  </si>
  <si>
    <t>Shore mix defaults</t>
  </si>
  <si>
    <t>L1 NOC 100% offshore. L2 25% near / 75% off. L3 50/50 near/off. SDM, Tech Lead, Security, FinOps default to nearshore-leaning. Edit on Inputs tab.</t>
  </si>
  <si>
    <t>Rate card</t>
  </si>
  <si>
    <t>Onshore (US) baseline. Nearshore (Mexico/LATAM) ≈ 55% of onshore. Offshore (India/Philippines) ≈ 28% of onshore. Margin built into bill rates ≈ 36%. Adjust on Rate Card tab.</t>
  </si>
  <si>
    <t>Margin handling</t>
  </si>
  <si>
    <t>Default rate card already embeds margin. The 'target margin' input recomputes price from cost basis to enforce a specific margin if needed.</t>
  </si>
  <si>
    <t>L4 / Major Upgrades</t>
  </si>
  <si>
    <t>Per the SOW, Major Upgrades and Major Enhancements (&gt;40 hrs effort) are excluded from MRR and handled via Change Order / separate SOW. Minor Enhancements (≤40 hrs) absorbed in the included bucket.</t>
  </si>
  <si>
    <t>Annual reductions</t>
  </si>
  <si>
    <t>3% YoY price reduction reflects standard MSP productivity commitment via automation. Customer-favorable. Adjustable in Inputs.</t>
  </si>
  <si>
    <t>Transition fee</t>
  </si>
  <si>
    <t>Default 1.5x MRR for onboarding, runbook authoring, tools/integration build, knowledge transfer, and ramp. Typical industry range 1–3x MRR.</t>
  </si>
  <si>
    <t>Travel &amp; expenses</t>
  </si>
  <si>
    <t>Not included. Pass-through at cost or budgeted separately.</t>
  </si>
  <si>
    <t>Tooling licenses</t>
  </si>
  <si>
    <t>Customer-provided ITSM (e.g. ServiceNow) and CSP-native tooling assumed. Toptal-provided AIOps/automation included. Third-party app licenses customer-provided per SOW Section 1 RACI.</t>
  </si>
  <si>
    <t>Holidays / on-call</t>
  </si>
  <si>
    <t>P1 24x7 on-call coverage included. Statutory regional holidays observed; coverage maintained via cross-shore handoff.</t>
  </si>
  <si>
    <t>Volume-based escalators</t>
  </si>
  <si>
    <t>Included L4 hours and rates do not auto-scale with environment growth. Recommend annual reset clause; or build a tier-step at +25% volume.</t>
  </si>
  <si>
    <t>Risk reserve</t>
  </si>
  <si>
    <t>Not modeled. Recommend 3–5% buffer added to bill rates for SLA credit exposure on tight SLAs (P1 30-min response, RPO 15-min).</t>
  </si>
  <si>
    <t>Currency</t>
  </si>
  <si>
    <t>All figures USD. FX risk on offshore/nearshore borne by Toptal under a fixed-fee model.</t>
  </si>
  <si>
    <t>Ticket volume: Most knowledge workers generate 0.5–1.5 tickets per month. For 10 employees, expect roughly 5–15 tickets/month.</t>
  </si>
  <si>
    <t>Handle time: Average 15–30 minutes per ticket (mix of password resets, software issues, hardware, access requests), plus overhead for documentation, follow-up, and proactive work.</t>
  </si>
  <si>
    <t>Rule-of-thumb staffing ratios:</t>
  </si>
  <si>
    <t>Light/standard office environment: ~1 service desk FTE per 70–100 employees</t>
  </si>
  <si>
    <t>Complex/technical environment: ~1 FTE per 40–50 employees</t>
  </si>
  <si>
    <t>For 10 employees, that translates to roughly:</t>
  </si>
  <si>
    <t>8–15 hours/month of dedicated service desk time (light touch, standard office)</t>
  </si>
  <si>
    <t>20–30 hours/month if the environment is more technical, regulated, or includes onboarding/offboarding churn</t>
  </si>
  <si>
    <t>Plus you need coverage hours — someone reachable during business hours even if utilization is low</t>
  </si>
  <si>
    <t>what would the cost be if the support is in a near shore country?</t>
  </si>
  <si>
    <t>For a nearshore service desk supporting your 10-employee scenario:</t>
  </si>
  <si>
    <t>Nearshore hourly rates (2025–2026):</t>
  </si>
  <si>
    <t>Tier 1 analyst: $20–$35/hour</t>
  </si>
  <si>
    <t>Tier 2 technician: $30–$50/hour</t>
  </si>
  <si>
    <t>Tier 3/senior: $45–$70/hour</t>
  </si>
  <si>
    <t>Blended MSP rate: $25–$45/hour</t>
  </si>
  <si>
    <t>Common nearshore locations (for US clients):</t>
  </si>
  <si>
    <t>Mexico, Costa Rica, Colombia, Argentina: $25–$45/hour</t>
  </si>
  <si>
    <t>Eastern Europe (Poland, Romania, Ukraine): $25–$50/hour</t>
  </si>
  <si>
    <t>For your 10-employee scenario (~10–15 hours/month):</t>
  </si>
  <si>
    <t>At ~$35/hour blended: $350–$525/month</t>
  </si>
  <si>
    <t>Roughly $35–$55/employee/month</t>
  </si>
  <si>
    <t>If bundled as per-user managed service:</t>
  </si>
  <si>
    <t>Nearshore MSPs typically charge $40–$90/user/month for fully managed support</t>
  </si>
  <si>
    <t>For 10 employees: $400–$900/month all-in</t>
  </si>
  <si>
    <t>Nearshore service desk costs at scale — economies of scale kick in meaningfully past 50 employees:</t>
  </si>
  <si>
    <t>75 employees</t>
  </si>
  <si>
    <t>Support hours needed: ~40–75 hours/month (depending on complexity)</t>
  </si>
  <si>
    <t>Hourly model at ~$30–$40 blended: $1,200–$3,000/month</t>
  </si>
  <si>
    <t>Per-user managed model at $35–$70/user/month: $2,625–$5,250/month</t>
  </si>
  <si>
    <t>Effective rate: ~$35–$70/employee/month</t>
  </si>
  <si>
    <t>Staffing: Typically 0.5–1.0 dedicated FTE equivalent</t>
  </si>
  <si>
    <t>250 employees</t>
  </si>
  <si>
    <t>Support hours needed: ~125–250 hours/month</t>
  </si>
  <si>
    <t>Hourly model at ~$28–$38 blended: $3,500–$9,500/month</t>
  </si>
  <si>
    <t>Per-user managed model at $28–$55/user/month: $7,000–$13,750/month</t>
  </si>
  <si>
    <t>Effective rate: ~$28–$55/employee/month</t>
  </si>
  <si>
    <t>Staffing: ~2–4 FTE equivalent, dedicated team possible</t>
  </si>
  <si>
    <t>Volume discounts start around here (10–15% off list rates)</t>
  </si>
  <si>
    <t>800 employees</t>
  </si>
  <si>
    <t>Support hours needed: ~400–800 hours/month</t>
  </si>
  <si>
    <t>Hourly model at ~$22–$32 blended: $8,800–$25,600/month</t>
  </si>
  <si>
    <t>Per-user managed model at $20–$40/user/month: $16,000–$32,000/month</t>
  </si>
  <si>
    <t>Effective rate: ~$20–$40/employee/month</t>
  </si>
  <si>
    <t>Staffing: Dedicated team of 6–10+ FTEs, often with team lead</t>
  </si>
  <si>
    <t>Significant volume discounts (15–25% off list), custom SLAs, dedicated account management</t>
  </si>
  <si>
    <t>Key dynamics at scale:</t>
  </si>
  <si>
    <t>Employees</t>
  </si>
  <si>
    <t>Per-user/month</t>
  </si>
  <si>
    <t>Annual cost (mid-range)</t>
  </si>
  <si>
    <t>$40–$90</t>
  </si>
  <si>
    <t>~$8K</t>
  </si>
  <si>
    <t>$35–$70</t>
  </si>
  <si>
    <t>~$45K</t>
  </si>
  <si>
    <t>$28–$55</t>
  </si>
  <si>
    <t>~$125K</t>
  </si>
  <si>
    <t>$20–$40</t>
  </si>
  <si>
    <t>~$290K</t>
  </si>
  <si>
    <t>What drives the per-user decrease:</t>
  </si>
  <si>
    <t>Shared resources across larger ticket pools</t>
  </si>
  <si>
    <t>Dedicated team efficiency (fewer context switches)</t>
  </si>
  <si>
    <t>Automation/self-service ROI improves with volume</t>
  </si>
  <si>
    <t>Negotiating leverage with the provider</t>
  </si>
  <si>
    <t>What can push costs higher:</t>
  </si>
  <si>
    <t>24/7 coverage requirement (adds 40–60%)</t>
  </si>
  <si>
    <t>Strict SLAs (sub-15-minute response)</t>
  </si>
  <si>
    <t>Multi-language support</t>
  </si>
  <si>
    <t>On-site/deskside support component</t>
  </si>
  <si>
    <t>Regulated industries (healthcare, finance) requiring compliance overhead</t>
  </si>
  <si>
    <t>Want me to model a specific scenario — say, a particular industry, coverage hours, or comparing US vs. nearshore vs. offshore at one of these tiers?</t>
  </si>
  <si>
    <t></t>
  </si>
  <si>
    <t></t>
  </si>
  <si>
    <t>Opus 4.7</t>
  </si>
  <si>
    <t>Operate — AWS Infrastructure (monthly, cost basis)</t>
  </si>
  <si>
    <t>Per-institution footprint × institution count + shared services. AWS infrastructure is marked up per Inputs B35. Token (Bedrock) consumption is a PASS-THROUGH to SDBOR and is excluded from the managed-service operate total.</t>
  </si>
  <si>
    <t>Line item</t>
  </si>
  <si>
    <t>Per unit $/mo</t>
  </si>
  <si>
    <t>Extended $/mo</t>
  </si>
  <si>
    <t>Note</t>
  </si>
  <si>
    <t>Per-institution compute (ECS Fargate)</t>
  </si>
  <si>
    <t>Right-sized prod task set per institution</t>
  </si>
  <si>
    <t>Per-institution data (DynamoDB, S3)</t>
  </si>
  <si>
    <t>Tables, storage, backups per institution</t>
  </si>
  <si>
    <t>Per-institution networking</t>
  </si>
  <si>
    <t>ALB, data transfer per institution</t>
  </si>
  <si>
    <t>Shared services account</t>
  </si>
  <si>
    <t>Logging, monitoring, central tooling</t>
  </si>
  <si>
    <t>AWS infrastructure subtotal (cost basis)</t>
  </si>
  <si>
    <t>Compute + data + networking + shared services</t>
  </si>
  <si>
    <t>Markup on AWS infrastructure</t>
  </si>
  <si>
    <t>Managed-service markup on infra (excludes token pass-through)</t>
  </si>
  <si>
    <t>TOTAL AWS INFRA / month (incl. markup)</t>
  </si>
  <si>
    <t>Flows into operate total</t>
  </si>
  <si>
    <t>Bedrock / token consumption — PASS-THROUGH</t>
  </si>
  <si>
    <t>—</t>
  </si>
  <si>
    <t>PLACEHOLDER usage. Billed at AWS cost directly to SDBOR; NOT marked up, NOT in operate total.</t>
  </si>
  <si>
    <t>Operate — Tooling &amp; Observability (monthly)</t>
  </si>
  <si>
    <t>Managed-service tooling across all seven institutions. SDBOR provides the SIEM; we run log export/integration into it. Observability swings with the tooling-mode lever (Inputs B20). Security tooling (EDR/MDR/XDR, vuln mgmt, SOAR, CSPM) and DR tooling are run-state line items below.</t>
  </si>
  <si>
    <t>Observability &amp; Platform Ops</t>
  </si>
  <si>
    <t>Observability (CloudWatch / native)</t>
  </si>
  <si>
    <t>Per-institution dashboards + alarms</t>
  </si>
  <si>
    <t>CI/CD &amp; secrets management</t>
  </si>
  <si>
    <t>Pipelines, secret rotation</t>
  </si>
  <si>
    <t>IT Service Management</t>
  </si>
  <si>
    <t>Service desk / ITSM platform (ticketing)</t>
  </si>
  <si>
    <t>Allocated SaaS seats + self-service portal, tiered support across 7 institutions</t>
  </si>
  <si>
    <t>CMDB / asset &amp; configuration mgmt</t>
  </si>
  <si>
    <t>Configuration items, asset inventory, change/release records</t>
  </si>
  <si>
    <t>Security Tooling (SDBOR provides SIEM)</t>
  </si>
  <si>
    <t>SIEM log export &amp; integration</t>
  </si>
  <si>
    <t>Export/normalize logs into SDBOR-provided SIEM (no SIEM license cost to us)</t>
  </si>
  <si>
    <t>EDR / MDR / XDR</t>
  </si>
  <si>
    <t>Managed endpoint detection &amp; response across platform hosts/containers</t>
  </si>
  <si>
    <t>Vulnerability management</t>
  </si>
  <si>
    <t>Continuous scanning, prioritization, remediation tracking</t>
  </si>
  <si>
    <t>SOAR (automation &amp; response orchestration)</t>
  </si>
  <si>
    <t>Playbook automation feeding SDBOR SIEM/SOC workflows</t>
  </si>
  <si>
    <t>Cloud security posture mgmt (CSPM)</t>
  </si>
  <si>
    <t>Config drift &amp; misconfiguration detection across 7 accounts</t>
  </si>
  <si>
    <t>Disaster Recovery</t>
  </si>
  <si>
    <t>DR tooling (backup, replication, orchestration)</t>
  </si>
  <si>
    <t>Cross-region/account backup, replication, automated failover orchestration</t>
  </si>
  <si>
    <t>TOTAL TOOLING / month</t>
  </si>
  <si>
    <t>Observability + ITSM + security + DR tooling</t>
  </si>
  <si>
    <t>Tooling Bundle — Software &amp; Platform Costs</t>
  </si>
  <si>
    <t>List each tool the engagement will provide (or pass through). Cost is what Toptal pays the vendor; Markup % is what we add for procurement + lifecycle management. Monthly Bill flows into Pricing Summary.</t>
  </si>
  <si>
    <t>Category</t>
  </si>
  <si>
    <t>Tool / Vendor</t>
  </si>
  <si>
    <t>Unit basis</t>
  </si>
  <si>
    <t>Units</t>
  </si>
  <si>
    <t>Cost / unit / month ($)</t>
  </si>
  <si>
    <t>Monthly Cost ($)</t>
  </si>
  <si>
    <t>Markup %</t>
  </si>
  <si>
    <t>Monthly Bill ($)</t>
  </si>
  <si>
    <t>SIEM</t>
  </si>
  <si>
    <t>e.g., Splunk Cloud / Sentinel / Sumo</t>
  </si>
  <si>
    <t>per GB/day</t>
  </si>
  <si>
    <t>Match GB/day to Inputs!C13</t>
  </si>
  <si>
    <t>EDR / XDR</t>
  </si>
  <si>
    <t>e.g., CrowdStrike / SentinelOne</t>
  </si>
  <si>
    <t>per endpoint/mo</t>
  </si>
  <si>
    <t>Match endpoints to Inputs!C12</t>
  </si>
  <si>
    <t>SOAR</t>
  </si>
  <si>
    <t>e.g., Tines / Torq / Palo Alto XSOAR</t>
  </si>
  <si>
    <t>flat / per playbook</t>
  </si>
  <si>
    <t>Often flat platform fee</t>
  </si>
  <si>
    <t>Threat Intel (TIP)</t>
  </si>
  <si>
    <t>e.g., Recorded Future / Mandiant</t>
  </si>
  <si>
    <t>flat</t>
  </si>
  <si>
    <t>Pass-through preferred</t>
  </si>
  <si>
    <t>CSPM / CNAPP</t>
  </si>
  <si>
    <t>e.g., Wiz / Prisma Cloud / Lacework</t>
  </si>
  <si>
    <t>per cloud account/mo</t>
  </si>
  <si>
    <t>Match cloud accounts to Inputs!C14</t>
  </si>
  <si>
    <t>Email Security</t>
  </si>
  <si>
    <t>e.g., Proofpoint / Abnormal / Mimecast</t>
  </si>
  <si>
    <t>per mailbox/mo</t>
  </si>
  <si>
    <t>Usually = IAM user count</t>
  </si>
  <si>
    <t>IAM / SSO</t>
  </si>
  <si>
    <t>e.g., Okta / Entra ID P2</t>
  </si>
  <si>
    <t>per user/mo</t>
  </si>
  <si>
    <t>Match IAM users to Inputs!C17</t>
  </si>
  <si>
    <t>PAM</t>
  </si>
  <si>
    <t>e.g., CyberArk / BeyondTrust</t>
  </si>
  <si>
    <t>per privileged user/mo</t>
  </si>
  <si>
    <t>~5-10% of total users</t>
  </si>
  <si>
    <t>Vuln Mgmt</t>
  </si>
  <si>
    <t>e.g., Tenable / Qualys / Rapid7</t>
  </si>
  <si>
    <t>per asset/mo</t>
  </si>
  <si>
    <t>Match scan targets / endpoints</t>
  </si>
  <si>
    <t>DAST / SAST</t>
  </si>
  <si>
    <t>e.g., Snyk / Veracode / Checkmarx</t>
  </si>
  <si>
    <t>per app/mo</t>
  </si>
  <si>
    <t>Match web apps to Inputs!C15</t>
  </si>
  <si>
    <t>WAF / DDoS</t>
  </si>
  <si>
    <t>e.g., Cloudflare / Akamai</t>
  </si>
  <si>
    <t>Pass-through typical</t>
  </si>
  <si>
    <t>Asset Inventory</t>
  </si>
  <si>
    <t>e.g., Axonius / runZero</t>
  </si>
  <si>
    <t>Cross-platform inventory</t>
  </si>
  <si>
    <t>DLP</t>
  </si>
  <si>
    <t>e.g., Forcepoint / Symantec</t>
  </si>
  <si>
    <t>Regulated industries</t>
  </si>
  <si>
    <t>Backup / Recovery</t>
  </si>
  <si>
    <t>e.g., Veeam / Rubrik (cyber tier)</t>
  </si>
  <si>
    <t>per TB/mo</t>
  </si>
  <si>
    <t>Immutable backup</t>
  </si>
  <si>
    <t>Forensics / IR</t>
  </si>
  <si>
    <t>e.g., FTK / Magnet / Velociraptor</t>
  </si>
  <si>
    <t>license / mo</t>
  </si>
  <si>
    <t>On-demand for IR</t>
  </si>
  <si>
    <t>Other 1</t>
  </si>
  <si>
    <t>Other 2</t>
  </si>
  <si>
    <t>Other 3</t>
  </si>
  <si>
    <t>Other 4</t>
  </si>
  <si>
    <t>Other 5</t>
  </si>
  <si>
    <t>TOTAL TOOLING BUNDLE</t>
  </si>
  <si>
    <t>Notes &amp; guidance:</t>
  </si>
  <si>
    <t>• Yellow cells = user input. Light blue = calculated. Green = totals.</t>
  </si>
  <si>
    <t>• Markup % covers procurement overhead, license lifecycle management, true-up handling, vendor escalation.</t>
  </si>
  <si>
    <t>• For pass-through tools the customer licenses directly, set Units = 0 (or leave blank) — they won't hit the bundle total.</t>
  </si>
  <si>
    <t>• Total Monthly Bill flows into Pricing Summary as a separate MRR line ('Tooling Bundle').</t>
  </si>
  <si>
    <t>• For multi-year contracts, model annual price escalators on the tool vendor side outside this sheet (then update Cost / unit annually).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</si>
</sst>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(&quot;$&quot;* #,##0.00_);_(&quot;$&quot;* \(#,##0.00\);_(&quot;$&quot;* &quot;-&quot;??_);_(@_)"/>
    <numFmt numFmtId="164" formatCode="&quot;$&quot;#,##0.00"/>
    <numFmt numFmtId="165" formatCode="0.0%"/>
    <numFmt numFmtId="166" formatCode="#,##0.0"/>
    <numFmt numFmtId="167" formatCode="_(&quot;$&quot;* #,##0_);_(&quot;$&quot;* \(#,##0\);_(&quot;$&quot;* &quot;-&quot;??_);_(@_)"/>
    <numFmt numFmtId="168" formatCode="&quot;$&quot;#,##0"/>
    <numFmt numFmtId="169" formatCode="0.0000000"/>
    <numFmt numFmtId="170" formatCode="_(* #,##0_);_(* \(#,##0\);_(* &quot;-&quot;??_);_(@_)"/>
    <numFmt numFmtId="171" formatCode="&quot;$&quot;#,##0.000"/>
    <numFmt numFmtId="172" formatCode="&quot;$&quot;#,##0.0000"/>
    <numFmt numFmtId="173" formatCode="\$#,##0;&quot;($&quot;#,##0\);\-"/>
  </numFmts>
  <fonts count="38">
    <font>
      <sz val="11"/>
      <color theme="1"/>
      <name val="Arial"/>
      <scheme val="minor"/>
    </font>
    <font>
      <b/>
      <sz val="18"/>
      <color rgb="FFFFFFFF"/>
      <name val="Calibri"/>
    </font>
    <font>
      <sz val="11"/>
      <name val="Arial"/>
    </font>
    <font>
      <i/>
      <sz val="12"/>
      <color rgb="FF595959"/>
      <name val="Calibri"/>
    </font>
    <font>
      <b/>
      <sz val="11"/>
      <color theme="1"/>
      <name val="Calibri"/>
    </font>
    <font>
      <sz val="11"/>
      <color theme="1"/>
      <name val="Calibri"/>
    </font>
    <font>
      <b/>
      <sz val="14"/>
      <color rgb="FFFFFFFF"/>
      <name val="Calibri"/>
    </font>
    <font>
      <b/>
      <sz val="11"/>
      <color rgb="FF0070C0"/>
      <name val="Calibri"/>
    </font>
    <font>
      <b/>
      <sz val="11"/>
      <color theme="1"/>
      <name val="Arial"/>
      <scheme val="minor"/>
    </font>
    <font>
      <b/>
      <sz val="11"/>
      <color rgb="FFFFFFFF"/>
      <name val="Calibri"/>
    </font>
    <font>
      <b/>
      <sz val="10"/>
      <color theme="1"/>
      <name val="Calibri"/>
    </font>
    <font>
      <b/>
      <i/>
      <sz val="10"/>
      <color rgb="FF404040"/>
      <name val="Calibri"/>
    </font>
    <font>
      <i/>
      <sz val="11"/>
      <color rgb="FF404040"/>
      <name val="Calibri"/>
    </font>
    <font>
      <sz val="11"/>
      <color theme="1"/>
      <name val="Arial"/>
      <scheme val="minor"/>
    </font>
    <font>
      <i/>
      <sz val="10"/>
      <color rgb="FF404040"/>
      <name val="Calibri"/>
    </font>
    <font>
      <b/>
      <i/>
      <sz val="9"/>
      <color rgb="FF404040"/>
      <name val="Calibri"/>
    </font>
    <font>
      <b/>
      <sz val="14"/>
      <color rgb="FF1F3864"/>
      <name val="Calibri"/>
    </font>
    <font>
      <sz val="11"/>
      <color theme="1"/>
      <name val="Calibri"/>
    </font>
    <font>
      <sz val="11"/>
      <color rgb="FF121212"/>
      <name val="&quot;Anthropic Sans&quot;"/>
    </font>
    <font>
      <sz val="11"/>
      <color rgb="FF0B0B0B"/>
      <name val="&quot;Anthropic Serif&quot;"/>
    </font>
    <font>
      <b/>
      <sz val="11"/>
      <color theme="1"/>
      <name val="Calibri"/>
    </font>
    <font>
      <sz val="15"/>
      <color theme="1"/>
      <name val="Var(--font-anthropicons"/>
    </font>
    <font>
      <b/>
      <sz val="16"/>
      <color rgb="FF1F3864"/>
      <name val="Arial"/>
    </font>
    <font>
      <sz val="10"/>
      <color rgb="FF808080"/>
      <name val="Arial"/>
    </font>
    <font>
      <b/>
      <sz val="10"/>
      <color rgb="FFFFFFFF"/>
      <name val="Arial"/>
    </font>
    <font>
      <sz val="10"/>
      <color rgb="FF000000"/>
      <name val="Arial"/>
    </font>
    <font>
      <sz val="10"/>
      <color rgb="FF0000FF"/>
      <name val="Arial"/>
    </font>
    <font>
      <i/>
      <sz val="9"/>
      <color rgb="FF595959"/>
      <name val="Arial"/>
    </font>
    <font>
      <b/>
      <sz val="10"/>
      <color rgb="FF000000"/>
      <name val="Arial"/>
    </font>
    <font>
      <sz val="10"/>
      <color theme="1"/>
      <name val="Arial"/>
    </font>
    <font>
      <sz val="9"/>
      <color rgb="FF595959"/>
      <name val="Arial"/>
    </font>
    <font>
      <b/>
      <sz val="10"/>
      <color rgb="FF1F3864"/>
      <name val="Arial"/>
    </font>
    <font>
      <b/>
      <sz val="14"/>
      <color rgb="FF1F3A5F"/>
      <name val="Calibri"/>
    </font>
    <font>
      <sz val="11"/>
      <color theme="1"/>
      <name val="Aptos Narrow"/>
    </font>
    <font>
      <i/>
      <sz val="10"/>
      <color rgb="FF666666"/>
      <name val="Calibri"/>
    </font>
    <font>
      <b/>
      <i/>
      <sz val="10"/>
      <color rgb="FF555555"/>
      <name val="Calibri"/>
    </font>
    <font>
      <i/>
      <sz val="9"/>
      <color rgb="FF666666"/>
      <name val="Calibri"/>
    </font>
    <font>
      <sz val="9"/>
      <color rgb="FF555555"/>
      <name val="Calibri"/>
    </font>
  </fonts>
  <fills count="24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E7E6E6"/>
        <bgColor rgb="FFE7E6E6"/>
      </patternFill>
    </fill>
    <fill>
      <patternFill patternType="solid">
        <fgColor rgb="FF2F5496"/>
        <bgColor rgb="FF2F5496"/>
      </patternFill>
    </fill>
    <fill>
      <patternFill patternType="solid">
        <fgColor rgb="FFFFF2CC"/>
        <bgColor rgb="FFFFF2CC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D9E2F3"/>
        <bgColor rgb="FFD9E2F3"/>
      </patternFill>
    </fill>
    <fill>
      <patternFill patternType="solid">
        <fgColor rgb="FF00FF00"/>
        <bgColor rgb="FF00FF00"/>
      </patternFill>
    </fill>
    <fill>
      <patternFill patternType="solid">
        <fgColor rgb="FFD6E3BC"/>
        <bgColor rgb="FFD6E3BC"/>
      </patternFill>
    </fill>
    <fill>
      <patternFill patternType="solid">
        <fgColor rgb="FFC6E0B4"/>
        <bgColor rgb="FFC6E0B4"/>
      </patternFill>
    </fill>
    <fill>
      <patternFill patternType="solid">
        <fgColor rgb="FFDBE5F1"/>
        <bgColor rgb="FFDBE5F1"/>
      </patternFill>
    </fill>
    <fill>
      <patternFill patternType="solid">
        <fgColor rgb="FFEFEEEB"/>
        <bgColor rgb="FFEFEEEB"/>
      </patternFill>
    </fill>
    <fill>
      <patternFill patternType="solid">
        <fgColor rgb="FFFDFDFC"/>
        <bgColor rgb="FFFDFDFC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F2F2F2"/>
        <bgColor rgb="FFF2F2F2"/>
      </patternFill>
    </fill>
    <fill>
      <patternFill patternType="solid">
        <fgColor rgb="FFD5E8F0"/>
        <bgColor rgb="FFD5E8F0"/>
      </patternFill>
    </fill>
    <fill>
      <patternFill patternType="solid">
        <fgColor rgb="FFFCEFD9"/>
        <bgColor rgb="FFFCEFD9"/>
      </patternFill>
    </fill>
    <fill>
      <patternFill patternType="solid">
        <fgColor rgb="FFEAF1F8"/>
        <bgColor rgb="FFEAF1F8"/>
      </patternFill>
    </fill>
    <fill>
      <patternFill patternType="solid">
        <fgColor rgb="FF1F3A5F"/>
        <bgColor rgb="FF1F3A5F"/>
      </patternFill>
    </fill>
    <fill>
      <patternFill patternType="solid">
        <fgColor rgb="FFDEEBF7"/>
        <bgColor rgb="FFDEEBF7"/>
      </patternFill>
    </fill>
    <fill>
      <patternFill patternType="solid">
        <fgColor rgb="FFC6EFCE"/>
        <bgColor rgb="FFC6EFCE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/>
      <right/>
      <top/>
      <bottom/>
      <diagonal/>
    </border>
    <border>
      <left style="thin">
        <color rgb="FFBFBFBF"/>
      </left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ck">
        <color rgb="FF000000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BFBFBF"/>
      </right>
      <top style="thin">
        <color rgb="FFBFBFBF"/>
      </top>
      <bottom style="thick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ck">
        <color rgb="FF000000"/>
      </bottom>
      <diagonal/>
    </border>
    <border>
      <left style="thin">
        <color rgb="FFBFBFBF"/>
      </left>
      <right style="thick">
        <color rgb="FF000000"/>
      </right>
      <top style="thin">
        <color rgb="FFBFBFBF"/>
      </top>
      <bottom style="thick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193">
    <xf numFmtId="0" fontId="0" fillId="0" borderId="0" xfId="0" applyFont="1" applyAlignment="1"/>
    <xf numFmtId="0" fontId="4" fillId="0" borderId="0" xfId="0" applyFont="1"/>
    <xf numFmtId="0" fontId="5" fillId="0" borderId="0" xfId="0" applyFont="1"/>
    <xf numFmtId="0" fontId="7" fillId="5" borderId="3" xfId="0" applyFont="1" applyFill="1" applyBorder="1"/>
    <xf numFmtId="0" fontId="8" fillId="6" borderId="0" xfId="0" applyFont="1" applyFill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10" fillId="0" borderId="3" xfId="0" applyFont="1" applyBorder="1"/>
    <xf numFmtId="3" fontId="7" fillId="5" borderId="3" xfId="0" applyNumberFormat="1" applyFont="1" applyFill="1" applyBorder="1"/>
    <xf numFmtId="0" fontId="11" fillId="0" borderId="3" xfId="0" applyFont="1" applyBorder="1" applyAlignment="1">
      <alignment horizontal="left" vertical="center" wrapText="1"/>
    </xf>
    <xf numFmtId="0" fontId="5" fillId="0" borderId="3" xfId="0" applyFont="1" applyBorder="1" applyAlignment="1"/>
    <xf numFmtId="0" fontId="10" fillId="0" borderId="3" xfId="0" applyFont="1" applyBorder="1" applyAlignment="1"/>
    <xf numFmtId="4" fontId="7" fillId="5" borderId="3" xfId="0" applyNumberFormat="1" applyFont="1" applyFill="1" applyBorder="1" applyAlignment="1"/>
    <xf numFmtId="164" fontId="7" fillId="5" borderId="3" xfId="0" applyNumberFormat="1" applyFont="1" applyFill="1" applyBorder="1" applyAlignment="1"/>
    <xf numFmtId="0" fontId="11" fillId="0" borderId="3" xfId="0" applyFont="1" applyBorder="1" applyAlignment="1">
      <alignment horizontal="left" vertical="center" wrapText="1"/>
    </xf>
    <xf numFmtId="4" fontId="7" fillId="5" borderId="3" xfId="0" applyNumberFormat="1" applyFont="1" applyFill="1" applyBorder="1"/>
    <xf numFmtId="165" fontId="7" fillId="5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4" fontId="7" fillId="5" borderId="3" xfId="0" applyNumberFormat="1" applyFont="1" applyFill="1" applyBorder="1" applyAlignment="1">
      <alignment horizontal="center"/>
    </xf>
    <xf numFmtId="166" fontId="7" fillId="5" borderId="3" xfId="0" applyNumberFormat="1" applyFont="1" applyFill="1" applyBorder="1" applyAlignment="1">
      <alignment horizontal="center"/>
    </xf>
    <xf numFmtId="0" fontId="5" fillId="7" borderId="3" xfId="0" applyFont="1" applyFill="1" applyBorder="1"/>
    <xf numFmtId="165" fontId="7" fillId="7" borderId="3" xfId="0" applyNumberFormat="1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5" fillId="7" borderId="6" xfId="0" applyFont="1" applyFill="1" applyBorder="1"/>
    <xf numFmtId="0" fontId="9" fillId="4" borderId="7" xfId="0" applyFont="1" applyFill="1" applyBorder="1" applyAlignment="1">
      <alignment horizontal="center" vertical="center" wrapText="1"/>
    </xf>
    <xf numFmtId="9" fontId="7" fillId="5" borderId="3" xfId="0" applyNumberFormat="1" applyFont="1" applyFill="1" applyBorder="1"/>
    <xf numFmtId="9" fontId="12" fillId="8" borderId="3" xfId="0" applyNumberFormat="1" applyFont="1" applyFill="1" applyBorder="1" applyAlignment="1">
      <alignment horizontal="center"/>
    </xf>
    <xf numFmtId="0" fontId="12" fillId="0" borderId="0" xfId="0" applyFont="1"/>
    <xf numFmtId="0" fontId="9" fillId="4" borderId="9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12" fillId="0" borderId="3" xfId="0" applyFont="1" applyBorder="1" applyAlignment="1">
      <alignment horizontal="left" vertical="center" wrapText="1"/>
    </xf>
    <xf numFmtId="0" fontId="5" fillId="9" borderId="7" xfId="0" applyFont="1" applyFill="1" applyBorder="1"/>
    <xf numFmtId="44" fontId="5" fillId="9" borderId="10" xfId="0" applyNumberFormat="1" applyFont="1" applyFill="1" applyBorder="1"/>
    <xf numFmtId="44" fontId="5" fillId="10" borderId="10" xfId="0" applyNumberFormat="1" applyFont="1" applyFill="1" applyBorder="1"/>
    <xf numFmtId="167" fontId="5" fillId="0" borderId="0" xfId="0" applyNumberFormat="1" applyFont="1"/>
    <xf numFmtId="0" fontId="13" fillId="0" borderId="0" xfId="0" applyFont="1" applyAlignment="1"/>
    <xf numFmtId="0" fontId="7" fillId="5" borderId="3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2" fontId="7" fillId="5" borderId="3" xfId="0" applyNumberFormat="1" applyFont="1" applyFill="1" applyBorder="1"/>
    <xf numFmtId="2" fontId="12" fillId="8" borderId="3" xfId="0" applyNumberFormat="1" applyFont="1" applyFill="1" applyBorder="1"/>
    <xf numFmtId="0" fontId="14" fillId="8" borderId="3" xfId="0" applyFont="1" applyFill="1" applyBorder="1" applyAlignment="1">
      <alignment horizontal="center" wrapText="1"/>
    </xf>
    <xf numFmtId="168" fontId="12" fillId="8" borderId="3" xfId="0" applyNumberFormat="1" applyFont="1" applyFill="1" applyBorder="1"/>
    <xf numFmtId="4" fontId="12" fillId="8" borderId="3" xfId="0" applyNumberFormat="1" applyFont="1" applyFill="1" applyBorder="1"/>
    <xf numFmtId="0" fontId="15" fillId="0" borderId="3" xfId="0" applyFont="1" applyBorder="1" applyAlignment="1">
      <alignment horizontal="left" vertical="center" wrapText="1"/>
    </xf>
    <xf numFmtId="169" fontId="12" fillId="8" borderId="3" xfId="0" applyNumberFormat="1" applyFont="1" applyFill="1" applyBorder="1"/>
    <xf numFmtId="0" fontId="4" fillId="11" borderId="3" xfId="0" applyFont="1" applyFill="1" applyBorder="1"/>
    <xf numFmtId="2" fontId="4" fillId="11" borderId="3" xfId="0" applyNumberFormat="1" applyFont="1" applyFill="1" applyBorder="1"/>
    <xf numFmtId="168" fontId="4" fillId="11" borderId="3" xfId="0" applyNumberFormat="1" applyFont="1" applyFill="1" applyBorder="1"/>
    <xf numFmtId="0" fontId="9" fillId="4" borderId="6" xfId="0" applyFont="1" applyFill="1" applyBorder="1" applyAlignment="1">
      <alignment horizontal="center" vertical="center" wrapText="1"/>
    </xf>
    <xf numFmtId="3" fontId="12" fillId="8" borderId="3" xfId="0" applyNumberFormat="1" applyFont="1" applyFill="1" applyBorder="1"/>
    <xf numFmtId="44" fontId="5" fillId="0" borderId="0" xfId="0" applyNumberFormat="1" applyFont="1"/>
    <xf numFmtId="170" fontId="7" fillId="5" borderId="3" xfId="0" applyNumberFormat="1" applyFont="1" applyFill="1" applyBorder="1"/>
    <xf numFmtId="168" fontId="4" fillId="11" borderId="3" xfId="0" applyNumberFormat="1" applyFont="1" applyFill="1" applyBorder="1"/>
    <xf numFmtId="0" fontId="6" fillId="4" borderId="2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 vertical="center" wrapText="1"/>
    </xf>
    <xf numFmtId="168" fontId="13" fillId="0" borderId="0" xfId="0" applyNumberFormat="1" applyFont="1"/>
    <xf numFmtId="9" fontId="5" fillId="0" borderId="0" xfId="0" applyNumberFormat="1" applyFont="1"/>
    <xf numFmtId="3" fontId="7" fillId="7" borderId="3" xfId="0" applyNumberFormat="1" applyFont="1" applyFill="1" applyBorder="1"/>
    <xf numFmtId="3" fontId="12" fillId="7" borderId="3" xfId="0" applyNumberFormat="1" applyFont="1" applyFill="1" applyBorder="1"/>
    <xf numFmtId="2" fontId="12" fillId="7" borderId="3" xfId="0" applyNumberFormat="1" applyFont="1" applyFill="1" applyBorder="1"/>
    <xf numFmtId="168" fontId="12" fillId="7" borderId="3" xfId="0" applyNumberFormat="1" applyFont="1" applyFill="1" applyBorder="1"/>
    <xf numFmtId="44" fontId="5" fillId="7" borderId="7" xfId="0" applyNumberFormat="1" applyFont="1" applyFill="1" applyBorder="1"/>
    <xf numFmtId="44" fontId="5" fillId="7" borderId="0" xfId="0" applyNumberFormat="1" applyFont="1" applyFill="1"/>
    <xf numFmtId="0" fontId="12" fillId="0" borderId="0" xfId="0" applyFont="1" applyAlignment="1">
      <alignment horizontal="left" vertical="center" wrapText="1"/>
    </xf>
    <xf numFmtId="164" fontId="12" fillId="8" borderId="3" xfId="0" applyNumberFormat="1" applyFont="1" applyFill="1" applyBorder="1" applyAlignment="1">
      <alignment horizontal="center"/>
    </xf>
    <xf numFmtId="165" fontId="12" fillId="8" borderId="3" xfId="0" applyNumberFormat="1" applyFont="1" applyFill="1" applyBorder="1" applyAlignment="1">
      <alignment horizontal="center"/>
    </xf>
    <xf numFmtId="171" fontId="12" fillId="8" borderId="3" xfId="0" applyNumberFormat="1" applyFont="1" applyFill="1" applyBorder="1" applyAlignment="1">
      <alignment horizontal="center"/>
    </xf>
    <xf numFmtId="172" fontId="12" fillId="8" borderId="3" xfId="0" applyNumberFormat="1" applyFont="1" applyFill="1" applyBorder="1" applyAlignment="1">
      <alignment horizontal="center"/>
    </xf>
    <xf numFmtId="0" fontId="13" fillId="0" borderId="16" xfId="0" applyFont="1" applyBorder="1" applyAlignment="1"/>
    <xf numFmtId="0" fontId="13" fillId="0" borderId="17" xfId="0" applyFont="1" applyBorder="1"/>
    <xf numFmtId="0" fontId="10" fillId="0" borderId="16" xfId="0" applyFont="1" applyBorder="1"/>
    <xf numFmtId="168" fontId="5" fillId="8" borderId="7" xfId="0" applyNumberFormat="1" applyFont="1" applyFill="1" applyBorder="1"/>
    <xf numFmtId="168" fontId="4" fillId="11" borderId="7" xfId="0" applyNumberFormat="1" applyFont="1" applyFill="1" applyBorder="1"/>
    <xf numFmtId="165" fontId="5" fillId="8" borderId="7" xfId="0" applyNumberFormat="1" applyFont="1" applyFill="1" applyBorder="1"/>
    <xf numFmtId="0" fontId="13" fillId="0" borderId="16" xfId="0" applyFont="1" applyBorder="1"/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5" fillId="0" borderId="20" xfId="0" applyFont="1" applyBorder="1"/>
    <xf numFmtId="168" fontId="5" fillId="0" borderId="3" xfId="0" applyNumberFormat="1" applyFont="1" applyBorder="1"/>
    <xf numFmtId="9" fontId="5" fillId="0" borderId="3" xfId="0" applyNumberFormat="1" applyFont="1" applyBorder="1"/>
    <xf numFmtId="0" fontId="14" fillId="0" borderId="22" xfId="0" applyFont="1" applyBorder="1" applyAlignment="1">
      <alignment horizontal="left" vertical="center" wrapText="1"/>
    </xf>
    <xf numFmtId="0" fontId="5" fillId="0" borderId="20" xfId="0" applyFont="1" applyBorder="1" applyAlignment="1"/>
    <xf numFmtId="0" fontId="4" fillId="11" borderId="20" xfId="0" applyFont="1" applyFill="1" applyBorder="1"/>
    <xf numFmtId="0" fontId="5" fillId="0" borderId="22" xfId="0" applyFont="1" applyBorder="1"/>
    <xf numFmtId="0" fontId="4" fillId="0" borderId="16" xfId="0" applyFont="1" applyBorder="1"/>
    <xf numFmtId="0" fontId="4" fillId="11" borderId="23" xfId="0" applyFont="1" applyFill="1" applyBorder="1"/>
    <xf numFmtId="0" fontId="5" fillId="0" borderId="16" xfId="0" applyFont="1" applyBorder="1"/>
    <xf numFmtId="3" fontId="5" fillId="0" borderId="0" xfId="0" applyNumberFormat="1" applyFont="1"/>
    <xf numFmtId="168" fontId="5" fillId="0" borderId="0" xfId="0" applyNumberFormat="1" applyFont="1"/>
    <xf numFmtId="49" fontId="5" fillId="0" borderId="0" xfId="0" applyNumberFormat="1" applyFont="1"/>
    <xf numFmtId="168" fontId="16" fillId="11" borderId="24" xfId="0" applyNumberFormat="1" applyFont="1" applyFill="1" applyBorder="1" applyAlignment="1">
      <alignment horizontal="center" vertical="center" wrapText="1"/>
    </xf>
    <xf numFmtId="168" fontId="16" fillId="11" borderId="25" xfId="0" applyNumberFormat="1" applyFont="1" applyFill="1" applyBorder="1" applyAlignment="1">
      <alignment horizontal="center" vertical="center" wrapText="1"/>
    </xf>
    <xf numFmtId="168" fontId="16" fillId="11" borderId="26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right" vertical="center"/>
    </xf>
    <xf numFmtId="0" fontId="17" fillId="0" borderId="0" xfId="0" applyFont="1"/>
    <xf numFmtId="167" fontId="5" fillId="12" borderId="7" xfId="0" applyNumberFormat="1" applyFont="1" applyFill="1" applyBorder="1"/>
    <xf numFmtId="165" fontId="5" fillId="0" borderId="0" xfId="0" applyNumberFormat="1" applyFont="1"/>
    <xf numFmtId="0" fontId="17" fillId="0" borderId="0" xfId="0" applyFont="1" applyAlignment="1"/>
    <xf numFmtId="0" fontId="4" fillId="8" borderId="3" xfId="0" applyFont="1" applyFill="1" applyBorder="1"/>
    <xf numFmtId="0" fontId="5" fillId="8" borderId="3" xfId="0" applyFont="1" applyFill="1" applyBorder="1" applyAlignment="1">
      <alignment horizontal="right" vertical="center"/>
    </xf>
    <xf numFmtId="0" fontId="4" fillId="8" borderId="7" xfId="0" applyFont="1" applyFill="1" applyBorder="1"/>
    <xf numFmtId="164" fontId="17" fillId="0" borderId="0" xfId="0" applyNumberFormat="1" applyFont="1"/>
    <xf numFmtId="0" fontId="4" fillId="3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8" fillId="13" borderId="0" xfId="0" applyFont="1" applyFill="1" applyAlignment="1">
      <alignment wrapText="1"/>
    </xf>
    <xf numFmtId="0" fontId="19" fillId="14" borderId="0" xfId="0" applyFont="1" applyFill="1" applyAlignment="1">
      <alignment wrapText="1"/>
    </xf>
    <xf numFmtId="0" fontId="19" fillId="7" borderId="0" xfId="0" applyFont="1" applyFill="1" applyAlignment="1">
      <alignment wrapText="1"/>
    </xf>
    <xf numFmtId="0" fontId="17" fillId="15" borderId="0" xfId="0" applyFont="1" applyFill="1"/>
    <xf numFmtId="0" fontId="20" fillId="0" borderId="0" xfId="0" applyFont="1" applyAlignment="1">
      <alignment horizontal="center"/>
    </xf>
    <xf numFmtId="0" fontId="21" fillId="0" borderId="0" xfId="0" applyFont="1"/>
    <xf numFmtId="0" fontId="24" fillId="2" borderId="3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173" fontId="26" fillId="16" borderId="3" xfId="0" applyNumberFormat="1" applyFont="1" applyFill="1" applyBorder="1" applyAlignment="1">
      <alignment horizontal="center" vertical="center" wrapText="1"/>
    </xf>
    <xf numFmtId="173" fontId="25" fillId="0" borderId="3" xfId="0" applyNumberFormat="1" applyFont="1" applyBorder="1" applyAlignment="1">
      <alignment horizontal="right" vertical="center"/>
    </xf>
    <xf numFmtId="0" fontId="27" fillId="0" borderId="3" xfId="0" applyFont="1" applyBorder="1" applyAlignment="1">
      <alignment horizontal="left" vertical="center" wrapText="1"/>
    </xf>
    <xf numFmtId="0" fontId="25" fillId="17" borderId="3" xfId="0" applyFont="1" applyFill="1" applyBorder="1" applyAlignment="1">
      <alignment horizontal="left" vertical="center" wrapText="1"/>
    </xf>
    <xf numFmtId="173" fontId="26" fillId="17" borderId="3" xfId="0" applyNumberFormat="1" applyFont="1" applyFill="1" applyBorder="1" applyAlignment="1">
      <alignment horizontal="center" vertical="center" wrapText="1"/>
    </xf>
    <xf numFmtId="0" fontId="27" fillId="17" borderId="3" xfId="0" applyFont="1" applyFill="1" applyBorder="1" applyAlignment="1">
      <alignment horizontal="left" vertical="center" wrapText="1"/>
    </xf>
    <xf numFmtId="0" fontId="25" fillId="17" borderId="27" xfId="0" applyFont="1" applyFill="1" applyBorder="1" applyAlignment="1">
      <alignment horizontal="left" vertical="center" wrapText="1"/>
    </xf>
    <xf numFmtId="173" fontId="26" fillId="17" borderId="27" xfId="0" applyNumberFormat="1" applyFont="1" applyFill="1" applyBorder="1" applyAlignment="1">
      <alignment horizontal="center" vertical="center" wrapText="1"/>
    </xf>
    <xf numFmtId="173" fontId="25" fillId="17" borderId="27" xfId="0" applyNumberFormat="1" applyFont="1" applyFill="1" applyBorder="1" applyAlignment="1">
      <alignment horizontal="right" vertical="center"/>
    </xf>
    <xf numFmtId="0" fontId="27" fillId="17" borderId="27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 wrapText="1"/>
    </xf>
    <xf numFmtId="173" fontId="28" fillId="0" borderId="10" xfId="0" applyNumberFormat="1" applyFont="1" applyBorder="1" applyAlignment="1">
      <alignment horizontal="right" vertical="center"/>
    </xf>
    <xf numFmtId="0" fontId="30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left" vertical="center"/>
    </xf>
    <xf numFmtId="165" fontId="25" fillId="0" borderId="10" xfId="0" applyNumberFormat="1" applyFont="1" applyBorder="1" applyAlignment="1">
      <alignment horizontal="right" vertical="center"/>
    </xf>
    <xf numFmtId="173" fontId="25" fillId="0" borderId="10" xfId="0" applyNumberFormat="1" applyFont="1" applyBorder="1" applyAlignment="1">
      <alignment horizontal="right" vertical="center"/>
    </xf>
    <xf numFmtId="0" fontId="31" fillId="18" borderId="28" xfId="0" applyFont="1" applyFill="1" applyBorder="1" applyAlignment="1">
      <alignment horizontal="left" vertical="center"/>
    </xf>
    <xf numFmtId="173" fontId="31" fillId="18" borderId="28" xfId="0" applyNumberFormat="1" applyFont="1" applyFill="1" applyBorder="1" applyAlignment="1">
      <alignment horizontal="right" vertical="center"/>
    </xf>
    <xf numFmtId="0" fontId="30" fillId="18" borderId="28" xfId="0" applyFont="1" applyFill="1" applyBorder="1" applyAlignment="1">
      <alignment vertical="center" wrapText="1"/>
    </xf>
    <xf numFmtId="0" fontId="25" fillId="19" borderId="7" xfId="0" applyFont="1" applyFill="1" applyBorder="1" applyAlignment="1">
      <alignment horizontal="left" vertical="center"/>
    </xf>
    <xf numFmtId="0" fontId="25" fillId="19" borderId="7" xfId="0" applyFont="1" applyFill="1" applyBorder="1" applyAlignment="1">
      <alignment horizontal="center" vertical="center"/>
    </xf>
    <xf numFmtId="173" fontId="25" fillId="19" borderId="7" xfId="0" applyNumberFormat="1" applyFont="1" applyFill="1" applyBorder="1" applyAlignment="1">
      <alignment horizontal="right" vertical="center"/>
    </xf>
    <xf numFmtId="0" fontId="30" fillId="19" borderId="7" xfId="0" applyFont="1" applyFill="1" applyBorder="1" applyAlignment="1">
      <alignment vertical="center" wrapText="1"/>
    </xf>
    <xf numFmtId="0" fontId="29" fillId="0" borderId="0" xfId="0" applyFont="1"/>
    <xf numFmtId="0" fontId="24" fillId="2" borderId="7" xfId="0" applyFont="1" applyFill="1" applyBorder="1" applyAlignment="1">
      <alignment vertical="center" wrapText="1"/>
    </xf>
    <xf numFmtId="0" fontId="31" fillId="20" borderId="7" xfId="0" applyFont="1" applyFill="1" applyBorder="1" applyAlignment="1">
      <alignment horizontal="left" vertical="center"/>
    </xf>
    <xf numFmtId="173" fontId="29" fillId="20" borderId="7" xfId="0" applyNumberFormat="1" applyFont="1" applyFill="1" applyBorder="1"/>
    <xf numFmtId="0" fontId="29" fillId="20" borderId="7" xfId="0" applyFont="1" applyFill="1" applyBorder="1"/>
    <xf numFmtId="0" fontId="25" fillId="0" borderId="0" xfId="0" applyFont="1" applyAlignment="1">
      <alignment horizontal="left" vertical="center"/>
    </xf>
    <xf numFmtId="173" fontId="26" fillId="16" borderId="7" xfId="0" applyNumberFormat="1" applyFont="1" applyFill="1" applyBorder="1" applyAlignment="1">
      <alignment horizontal="right" vertical="center"/>
    </xf>
    <xf numFmtId="173" fontId="25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 wrapText="1"/>
    </xf>
    <xf numFmtId="0" fontId="5" fillId="20" borderId="7" xfId="0" applyFont="1" applyFill="1" applyBorder="1"/>
    <xf numFmtId="0" fontId="31" fillId="18" borderId="7" xfId="0" applyFont="1" applyFill="1" applyBorder="1" applyAlignment="1">
      <alignment horizontal="left" vertical="center"/>
    </xf>
    <xf numFmtId="0" fontId="5" fillId="18" borderId="7" xfId="0" applyFont="1" applyFill="1" applyBorder="1"/>
    <xf numFmtId="173" fontId="31" fillId="18" borderId="7" xfId="0" applyNumberFormat="1" applyFont="1" applyFill="1" applyBorder="1" applyAlignment="1">
      <alignment horizontal="right" vertical="center"/>
    </xf>
    <xf numFmtId="0" fontId="30" fillId="18" borderId="7" xfId="0" applyFont="1" applyFill="1" applyBorder="1" applyAlignment="1">
      <alignment vertical="center" wrapText="1"/>
    </xf>
    <xf numFmtId="0" fontId="32" fillId="0" borderId="0" xfId="0" applyFont="1"/>
    <xf numFmtId="0" fontId="33" fillId="0" borderId="0" xfId="0" applyFont="1"/>
    <xf numFmtId="0" fontId="9" fillId="21" borderId="29" xfId="0" applyFont="1" applyFill="1" applyBorder="1" applyAlignment="1">
      <alignment horizontal="center" vertical="center" wrapText="1"/>
    </xf>
    <xf numFmtId="0" fontId="35" fillId="0" borderId="29" xfId="0" applyFont="1" applyBorder="1"/>
    <xf numFmtId="0" fontId="33" fillId="0" borderId="29" xfId="0" applyFont="1" applyBorder="1"/>
    <xf numFmtId="0" fontId="33" fillId="5" borderId="29" xfId="0" applyFont="1" applyFill="1" applyBorder="1"/>
    <xf numFmtId="164" fontId="33" fillId="5" borderId="29" xfId="0" applyNumberFormat="1" applyFont="1" applyFill="1" applyBorder="1"/>
    <xf numFmtId="168" fontId="33" fillId="22" borderId="29" xfId="0" applyNumberFormat="1" applyFont="1" applyFill="1" applyBorder="1"/>
    <xf numFmtId="165" fontId="33" fillId="5" borderId="29" xfId="0" applyNumberFormat="1" applyFont="1" applyFill="1" applyBorder="1"/>
    <xf numFmtId="0" fontId="36" fillId="0" borderId="29" xfId="0" applyFont="1" applyBorder="1"/>
    <xf numFmtId="0" fontId="4" fillId="23" borderId="29" xfId="0" applyFont="1" applyFill="1" applyBorder="1"/>
    <xf numFmtId="168" fontId="4" fillId="23" borderId="29" xfId="0" applyNumberFormat="1" applyFont="1" applyFill="1" applyBorder="1"/>
    <xf numFmtId="165" fontId="4" fillId="23" borderId="29" xfId="0" applyNumberFormat="1" applyFont="1" applyFill="1" applyBorder="1"/>
    <xf numFmtId="0" fontId="1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4" fillId="3" borderId="1" xfId="0" applyFont="1" applyFill="1" applyBorder="1"/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/>
    </xf>
    <xf numFmtId="0" fontId="2" fillId="0" borderId="5" xfId="0" applyFont="1" applyBorder="1"/>
    <xf numFmtId="0" fontId="6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9" fillId="4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6" fillId="4" borderId="18" xfId="0" applyFont="1" applyFill="1" applyBorder="1"/>
    <xf numFmtId="0" fontId="2" fillId="0" borderId="19" xfId="0" applyFont="1" applyBorder="1"/>
    <xf numFmtId="0" fontId="8" fillId="6" borderId="0" xfId="0" applyFont="1" applyFill="1" applyAlignment="1">
      <alignment horizontal="center"/>
    </xf>
    <xf numFmtId="0" fontId="22" fillId="0" borderId="0" xfId="0" applyFont="1"/>
    <xf numFmtId="0" fontId="23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0" fontId="34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87C1879-5139-49D5-80B5-6DA064E2D4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selection sqref="A1:F1"/>
    </sheetView>
  </sheetViews>
  <sheetFormatPr defaultColWidth="12.625" defaultRowHeight="15" customHeight="1"/>
  <cols>
    <col min="1" max="1" width="19.25" customWidth="1"/>
    <col min="2" max="6" width="14" customWidth="1"/>
  </cols>
  <sheetData>
    <row r="1" spans="1:6" ht="36" customHeight="1">
      <c r="A1" s="169" t="s">
        <v>0</v>
      </c>
      <c r="B1" s="170"/>
      <c r="C1" s="170"/>
      <c r="D1" s="170"/>
      <c r="E1" s="170"/>
      <c r="F1" s="170"/>
    </row>
    <row r="2" spans="1:6" ht="14.25">
      <c r="A2" s="171" t="s">
        <v>1</v>
      </c>
      <c r="B2" s="172"/>
      <c r="C2" s="172"/>
      <c r="D2" s="172"/>
      <c r="E2" s="172"/>
      <c r="F2" s="172"/>
    </row>
    <row r="5" spans="1:6">
      <c r="A5" s="173" t="s">
        <v>2</v>
      </c>
      <c r="B5" s="170"/>
      <c r="C5" s="170"/>
      <c r="D5" s="170"/>
      <c r="E5" s="170"/>
      <c r="F5" s="170"/>
    </row>
    <row r="6" spans="1:6">
      <c r="A6" s="1" t="s">
        <v>3</v>
      </c>
      <c r="B6" s="174" t="s">
        <v>4</v>
      </c>
      <c r="C6" s="172"/>
      <c r="D6" s="172"/>
      <c r="E6" s="172"/>
      <c r="F6" s="172"/>
    </row>
    <row r="7" spans="1:6">
      <c r="A7" s="1" t="s">
        <v>5</v>
      </c>
      <c r="B7" s="174" t="s">
        <v>6</v>
      </c>
      <c r="C7" s="172"/>
      <c r="D7" s="172"/>
      <c r="E7" s="172"/>
      <c r="F7" s="172"/>
    </row>
    <row r="8" spans="1:6">
      <c r="A8" s="1" t="s">
        <v>7</v>
      </c>
      <c r="B8" s="174" t="s">
        <v>8</v>
      </c>
      <c r="C8" s="172"/>
      <c r="D8" s="172"/>
      <c r="E8" s="172"/>
      <c r="F8" s="172"/>
    </row>
    <row r="9" spans="1:6">
      <c r="A9" s="1" t="s">
        <v>9</v>
      </c>
      <c r="B9" s="174" t="s">
        <v>10</v>
      </c>
      <c r="C9" s="172"/>
      <c r="D9" s="172"/>
      <c r="E9" s="172"/>
      <c r="F9" s="172"/>
    </row>
    <row r="10" spans="1:6">
      <c r="A10" s="1" t="s">
        <v>11</v>
      </c>
      <c r="B10" s="174" t="s">
        <v>12</v>
      </c>
      <c r="C10" s="172"/>
      <c r="D10" s="172"/>
      <c r="E10" s="172"/>
      <c r="F10" s="172"/>
    </row>
    <row r="11" spans="1:6">
      <c r="A11" s="1" t="s">
        <v>13</v>
      </c>
      <c r="B11" s="174" t="s">
        <v>14</v>
      </c>
      <c r="C11" s="172"/>
      <c r="D11" s="172"/>
      <c r="E11" s="172"/>
      <c r="F11" s="172"/>
    </row>
    <row r="12" spans="1:6">
      <c r="A12" s="1" t="s">
        <v>15</v>
      </c>
      <c r="B12" s="174" t="s">
        <v>16</v>
      </c>
      <c r="C12" s="172"/>
      <c r="D12" s="172"/>
      <c r="E12" s="172"/>
      <c r="F12" s="172"/>
    </row>
    <row r="14" spans="1:6">
      <c r="A14" s="173" t="s">
        <v>17</v>
      </c>
      <c r="B14" s="170"/>
      <c r="C14" s="170"/>
      <c r="D14" s="170"/>
      <c r="E14" s="170"/>
      <c r="F14" s="170"/>
    </row>
    <row r="15" spans="1:6">
      <c r="A15" s="1" t="s">
        <v>18</v>
      </c>
      <c r="B15" s="174" t="s">
        <v>19</v>
      </c>
      <c r="C15" s="172"/>
      <c r="D15" s="172"/>
      <c r="E15" s="172"/>
      <c r="F15" s="172"/>
    </row>
    <row r="16" spans="1:6">
      <c r="A16" s="1" t="s">
        <v>20</v>
      </c>
      <c r="B16" s="174" t="s">
        <v>21</v>
      </c>
      <c r="C16" s="172"/>
      <c r="D16" s="172"/>
      <c r="E16" s="172"/>
      <c r="F16" s="172"/>
    </row>
    <row r="17" spans="1:6">
      <c r="A17" s="1" t="s">
        <v>22</v>
      </c>
      <c r="B17" s="174" t="s">
        <v>23</v>
      </c>
      <c r="C17" s="172"/>
      <c r="D17" s="172"/>
      <c r="E17" s="172"/>
      <c r="F17" s="172"/>
    </row>
    <row r="19" spans="1:6">
      <c r="A19" s="1" t="s">
        <v>24</v>
      </c>
      <c r="B19" s="174" t="s">
        <v>25</v>
      </c>
      <c r="C19" s="172"/>
      <c r="D19" s="172"/>
      <c r="E19" s="172"/>
      <c r="F19" s="172"/>
    </row>
    <row r="20" spans="1:6">
      <c r="A20" s="1" t="s">
        <v>26</v>
      </c>
      <c r="B20" s="174" t="s">
        <v>27</v>
      </c>
      <c r="C20" s="172"/>
      <c r="D20" s="172"/>
      <c r="E20" s="172"/>
      <c r="F20" s="172"/>
    </row>
    <row r="21" spans="1:6" ht="15.75" customHeight="1"/>
    <row r="22" spans="1:6" ht="15.75" customHeight="1"/>
    <row r="23" spans="1:6" ht="15.75" customHeight="1"/>
    <row r="24" spans="1:6" ht="15.75" customHeight="1"/>
    <row r="25" spans="1:6" ht="15.75" customHeight="1"/>
    <row r="26" spans="1:6" ht="15.75" customHeight="1"/>
    <row r="27" spans="1:6" ht="15.75" customHeight="1"/>
    <row r="28" spans="1:6" ht="15.75" customHeight="1"/>
    <row r="29" spans="1:6" ht="15.75" customHeight="1"/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B8:F8"/>
    <mergeCell ref="B9:F9"/>
    <mergeCell ref="B19:F19"/>
    <mergeCell ref="B20:F20"/>
    <mergeCell ref="B10:F10"/>
    <mergeCell ref="B11:F11"/>
    <mergeCell ref="B12:F12"/>
    <mergeCell ref="A14:F14"/>
    <mergeCell ref="B15:F15"/>
    <mergeCell ref="B16:F16"/>
    <mergeCell ref="B17:F17"/>
    <mergeCell ref="A1:F1"/>
    <mergeCell ref="A2:F2"/>
    <mergeCell ref="A5:F5"/>
    <mergeCell ref="B6:F6"/>
    <mergeCell ref="B7:F7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3"/>
  <sheetViews>
    <sheetView workbookViewId="0"/>
  </sheetViews>
  <sheetFormatPr defaultColWidth="12.625" defaultRowHeight="15" customHeight="1"/>
  <cols>
    <col min="1" max="1" width="38.75" customWidth="1"/>
    <col min="2" max="2" width="15.25" customWidth="1"/>
    <col min="3" max="3" width="11.125" customWidth="1"/>
    <col min="4" max="4" width="9.375" customWidth="1"/>
    <col min="5" max="5" width="25" customWidth="1"/>
    <col min="6" max="6" width="7.625" hidden="1" customWidth="1"/>
    <col min="7" max="7" width="9.75" customWidth="1"/>
    <col min="8" max="26" width="7.625" customWidth="1"/>
  </cols>
  <sheetData>
    <row r="1" spans="1:26" ht="31.5" customHeight="1">
      <c r="A1" s="169" t="s">
        <v>28</v>
      </c>
      <c r="B1" s="170"/>
      <c r="C1" s="170"/>
      <c r="D1" s="170"/>
      <c r="E1" s="170"/>
    </row>
    <row r="3" spans="1:26" ht="14.25">
      <c r="A3" s="175" t="s">
        <v>29</v>
      </c>
      <c r="B3" s="170"/>
      <c r="C3" s="170"/>
      <c r="D3" s="170"/>
      <c r="E3" s="170"/>
    </row>
    <row r="4" spans="1:26">
      <c r="A4" s="1" t="s">
        <v>30</v>
      </c>
      <c r="E4" s="3" t="s">
        <v>31</v>
      </c>
    </row>
    <row r="5" spans="1:26">
      <c r="A5" s="1" t="s">
        <v>32</v>
      </c>
      <c r="E5" s="3" t="s">
        <v>33</v>
      </c>
    </row>
    <row r="6" spans="1:26">
      <c r="A6" s="1" t="s">
        <v>34</v>
      </c>
      <c r="E6" s="3" t="s">
        <v>35</v>
      </c>
    </row>
    <row r="7" spans="1:26">
      <c r="A7" s="1" t="s">
        <v>36</v>
      </c>
      <c r="E7" s="3">
        <v>3</v>
      </c>
    </row>
    <row r="8" spans="1:26">
      <c r="A8" s="1" t="s">
        <v>37</v>
      </c>
      <c r="B8" s="2"/>
      <c r="C8" s="2"/>
      <c r="D8" s="2"/>
      <c r="E8" s="4" t="str">
        <f>'Resource Model'!B2</f>
        <v>Large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1" t="s">
        <v>38</v>
      </c>
      <c r="E9" s="3" t="s">
        <v>39</v>
      </c>
    </row>
    <row r="10" spans="1:26" ht="15" customHeight="1">
      <c r="G10" s="2"/>
    </row>
    <row r="11" spans="1:26" ht="18.75">
      <c r="A11" s="176" t="s">
        <v>40</v>
      </c>
      <c r="B11" s="177"/>
      <c r="C11" s="177"/>
      <c r="D11" s="177"/>
      <c r="E11" s="177"/>
      <c r="F11" s="2" t="s">
        <v>41</v>
      </c>
      <c r="G11" s="2"/>
    </row>
    <row r="12" spans="1:26">
      <c r="A12" s="5" t="s">
        <v>42</v>
      </c>
      <c r="B12" s="5" t="s">
        <v>43</v>
      </c>
      <c r="C12" s="5" t="s">
        <v>44</v>
      </c>
      <c r="D12" s="5"/>
      <c r="E12" s="5" t="s">
        <v>45</v>
      </c>
      <c r="G12" s="2"/>
    </row>
    <row r="13" spans="1:26" ht="25.5">
      <c r="A13" s="6" t="s">
        <v>46</v>
      </c>
      <c r="B13" s="7" t="s">
        <v>47</v>
      </c>
      <c r="C13" s="8">
        <f>HLOOKUP($E$8,Scenarios!$B$5:$E$22,2,0)</f>
        <v>1000</v>
      </c>
      <c r="D13" s="5"/>
      <c r="E13" s="9" t="s">
        <v>48</v>
      </c>
      <c r="G13" s="2"/>
    </row>
    <row r="14" spans="1:26">
      <c r="A14" s="6" t="s">
        <v>49</v>
      </c>
      <c r="B14" s="7" t="s">
        <v>50</v>
      </c>
      <c r="C14" s="8">
        <f>HLOOKUP($E$8,Scenarios!$B$5:$E$22,3,0)</f>
        <v>15</v>
      </c>
      <c r="D14" s="5"/>
      <c r="E14" s="9" t="s">
        <v>51</v>
      </c>
      <c r="G14" s="2"/>
    </row>
    <row r="15" spans="1:26" ht="25.5">
      <c r="A15" s="6" t="s">
        <v>52</v>
      </c>
      <c r="B15" s="7" t="s">
        <v>53</v>
      </c>
      <c r="C15" s="8">
        <f>HLOOKUP($E$8,Scenarios!$B$5:$E$22,4,0)</f>
        <v>150</v>
      </c>
      <c r="D15" s="5"/>
      <c r="E15" s="9" t="s">
        <v>54</v>
      </c>
      <c r="G15" s="2"/>
    </row>
    <row r="16" spans="1:26" ht="25.5">
      <c r="A16" s="6" t="s">
        <v>55</v>
      </c>
      <c r="B16" s="7" t="s">
        <v>56</v>
      </c>
      <c r="C16" s="8">
        <f>HLOOKUP($E$8,Scenarios!$B$5:$E$22,5,0)</f>
        <v>312.5</v>
      </c>
      <c r="D16" s="5"/>
      <c r="E16" s="9" t="s">
        <v>57</v>
      </c>
      <c r="G16" s="2"/>
    </row>
    <row r="17" spans="1:7">
      <c r="A17" s="6" t="s">
        <v>58</v>
      </c>
      <c r="B17" s="7" t="s">
        <v>59</v>
      </c>
      <c r="C17" s="8">
        <f>HLOOKUP($E$8,Scenarios!$B$5:$E$22,6,0)</f>
        <v>1500</v>
      </c>
      <c r="D17" s="5"/>
      <c r="E17" s="9" t="s">
        <v>60</v>
      </c>
      <c r="G17" s="2"/>
    </row>
    <row r="18" spans="1:7" ht="25.5">
      <c r="A18" s="6" t="s">
        <v>61</v>
      </c>
      <c r="B18" s="7" t="s">
        <v>62</v>
      </c>
      <c r="C18" s="8">
        <f>HLOOKUP($E$8,Scenarios!$B$5:$E$22,7,0)</f>
        <v>25000000</v>
      </c>
      <c r="D18" s="5"/>
      <c r="E18" s="9" t="s">
        <v>63</v>
      </c>
      <c r="G18" s="2"/>
    </row>
    <row r="19" spans="1:7" ht="25.5">
      <c r="A19" s="6" t="s">
        <v>64</v>
      </c>
      <c r="B19" s="7" t="s">
        <v>56</v>
      </c>
      <c r="C19" s="8">
        <f>HLOOKUP($E$8,Scenarios!$B$5:$E$22,9,0)</f>
        <v>625</v>
      </c>
      <c r="D19" s="5"/>
      <c r="E19" s="9" t="s">
        <v>65</v>
      </c>
      <c r="G19" s="2"/>
    </row>
    <row r="20" spans="1:7" ht="16.5" customHeight="1">
      <c r="A20" s="10" t="s">
        <v>66</v>
      </c>
      <c r="B20" s="11" t="s">
        <v>67</v>
      </c>
      <c r="C20" s="12">
        <v>1</v>
      </c>
      <c r="D20" s="5"/>
      <c r="E20" s="9"/>
      <c r="F20" s="2"/>
      <c r="G20" s="2"/>
    </row>
    <row r="21" spans="1:7" ht="16.5" customHeight="1">
      <c r="A21" s="10" t="s">
        <v>68</v>
      </c>
      <c r="B21" s="11" t="s">
        <v>69</v>
      </c>
      <c r="C21" s="13">
        <v>500</v>
      </c>
      <c r="D21" s="5"/>
      <c r="E21" s="14" t="s">
        <v>70</v>
      </c>
      <c r="F21" s="2"/>
      <c r="G21" s="2"/>
    </row>
    <row r="22" spans="1:7" ht="25.5">
      <c r="A22" s="10" t="s">
        <v>71</v>
      </c>
      <c r="B22" s="11" t="s">
        <v>72</v>
      </c>
      <c r="C22" s="12">
        <v>1</v>
      </c>
      <c r="D22" s="5"/>
      <c r="E22" s="14" t="s">
        <v>73</v>
      </c>
      <c r="F22" s="2"/>
      <c r="G22" s="2"/>
    </row>
    <row r="23" spans="1:7" ht="16.5" customHeight="1">
      <c r="A23" s="6" t="s">
        <v>74</v>
      </c>
      <c r="B23" s="7" t="s">
        <v>75</v>
      </c>
      <c r="C23" s="15">
        <f>HLOOKUP($E$8,Scenarios!$B$5:$E$22,10,0)</f>
        <v>0.9375</v>
      </c>
      <c r="D23" s="5"/>
      <c r="E23" s="9" t="s">
        <v>76</v>
      </c>
      <c r="F23" s="2">
        <f>40*C23</f>
        <v>37.5</v>
      </c>
      <c r="G23" s="2"/>
    </row>
    <row r="24" spans="1:7" ht="15" customHeight="1">
      <c r="G24" s="2"/>
    </row>
    <row r="25" spans="1:7" ht="15.75" customHeight="1">
      <c r="A25" s="176" t="s">
        <v>77</v>
      </c>
      <c r="B25" s="177"/>
      <c r="C25" s="177"/>
      <c r="D25" s="177"/>
      <c r="E25" s="177"/>
      <c r="G25" s="2"/>
    </row>
    <row r="26" spans="1:7" ht="15.75" customHeight="1">
      <c r="A26" s="5" t="s">
        <v>42</v>
      </c>
      <c r="B26" s="5" t="s">
        <v>78</v>
      </c>
      <c r="C26" s="5"/>
      <c r="D26" s="5"/>
      <c r="E26" s="5" t="s">
        <v>45</v>
      </c>
      <c r="G26" s="2"/>
    </row>
    <row r="27" spans="1:7" ht="15.75" customHeight="1">
      <c r="A27" s="6" t="s">
        <v>79</v>
      </c>
      <c r="B27" s="16">
        <v>0.35</v>
      </c>
      <c r="C27" s="17" t="s">
        <v>80</v>
      </c>
      <c r="D27" s="5"/>
      <c r="E27" s="9" t="s">
        <v>81</v>
      </c>
      <c r="G27" s="2"/>
    </row>
    <row r="28" spans="1:7" ht="15.75" customHeight="1">
      <c r="A28" s="18" t="s">
        <v>82</v>
      </c>
      <c r="B28" s="19">
        <f>HLOOKUP($E$8,Scenarios!$B$5:$E$22,8,0)</f>
        <v>62.5</v>
      </c>
      <c r="C28" s="17" t="s">
        <v>83</v>
      </c>
      <c r="D28" s="5"/>
      <c r="E28" s="9" t="s">
        <v>84</v>
      </c>
      <c r="G28" s="2"/>
    </row>
    <row r="29" spans="1:7" ht="15.75" customHeight="1">
      <c r="A29" s="6" t="s">
        <v>85</v>
      </c>
      <c r="B29" s="20">
        <v>175</v>
      </c>
      <c r="C29" s="17" t="s">
        <v>86</v>
      </c>
      <c r="D29" s="5"/>
      <c r="E29" s="9" t="s">
        <v>87</v>
      </c>
      <c r="G29" s="2"/>
    </row>
    <row r="30" spans="1:7" ht="15.75" customHeight="1">
      <c r="A30" s="6" t="s">
        <v>88</v>
      </c>
      <c r="B30" s="20">
        <v>1.5</v>
      </c>
      <c r="C30" s="17" t="s">
        <v>89</v>
      </c>
      <c r="D30" s="5"/>
      <c r="E30" s="9" t="s">
        <v>90</v>
      </c>
      <c r="G30" s="2"/>
    </row>
    <row r="31" spans="1:7" ht="15.75" customHeight="1">
      <c r="A31" s="21" t="s">
        <v>91</v>
      </c>
      <c r="B31" s="22">
        <v>0.01</v>
      </c>
      <c r="C31" s="23" t="s">
        <v>80</v>
      </c>
      <c r="D31" s="5"/>
      <c r="E31" s="9" t="s">
        <v>92</v>
      </c>
      <c r="G31" s="2"/>
    </row>
    <row r="32" spans="1:7" ht="15.75" customHeight="1">
      <c r="A32" s="24" t="s">
        <v>93</v>
      </c>
      <c r="B32" s="22">
        <v>0.03</v>
      </c>
      <c r="C32" s="23" t="s">
        <v>80</v>
      </c>
      <c r="D32" s="5"/>
      <c r="E32" s="9" t="s">
        <v>94</v>
      </c>
      <c r="G32" s="2"/>
    </row>
    <row r="33" spans="1:7" ht="15.75" customHeight="1">
      <c r="G33" s="2"/>
    </row>
    <row r="34" spans="1:7" ht="15.75" customHeight="1">
      <c r="A34" s="178" t="s">
        <v>95</v>
      </c>
      <c r="B34" s="170"/>
      <c r="C34" s="170"/>
      <c r="D34" s="170"/>
      <c r="E34" s="170"/>
      <c r="G34" s="2"/>
    </row>
    <row r="35" spans="1:7" ht="15.75" customHeight="1">
      <c r="A35" s="5" t="s">
        <v>96</v>
      </c>
      <c r="B35" s="5" t="s">
        <v>97</v>
      </c>
      <c r="C35" s="5" t="s">
        <v>98</v>
      </c>
      <c r="D35" s="5" t="s">
        <v>99</v>
      </c>
      <c r="E35" s="25" t="s">
        <v>100</v>
      </c>
      <c r="G35" s="2"/>
    </row>
    <row r="36" spans="1:7" ht="15.75" customHeight="1">
      <c r="A36" s="6" t="s">
        <v>101</v>
      </c>
      <c r="B36" s="26">
        <v>1</v>
      </c>
      <c r="C36" s="26">
        <v>0</v>
      </c>
      <c r="D36" s="26">
        <v>0</v>
      </c>
      <c r="E36" s="27">
        <f t="shared" ref="E36:E46" si="0">B36+C36+D36</f>
        <v>1</v>
      </c>
      <c r="G36" s="2"/>
    </row>
    <row r="37" spans="1:7" ht="15.75" customHeight="1">
      <c r="A37" s="6" t="s">
        <v>102</v>
      </c>
      <c r="B37" s="26">
        <v>0.5</v>
      </c>
      <c r="C37" s="26">
        <v>0.5</v>
      </c>
      <c r="D37" s="26">
        <v>0</v>
      </c>
      <c r="E37" s="27">
        <f t="shared" si="0"/>
        <v>1</v>
      </c>
      <c r="G37" s="2"/>
    </row>
    <row r="38" spans="1:7" ht="15.75" customHeight="1">
      <c r="A38" s="6" t="s">
        <v>103</v>
      </c>
      <c r="B38" s="26">
        <v>0</v>
      </c>
      <c r="C38" s="26">
        <v>1</v>
      </c>
      <c r="D38" s="26">
        <v>0</v>
      </c>
      <c r="E38" s="27">
        <f t="shared" si="0"/>
        <v>1</v>
      </c>
      <c r="G38" s="2"/>
    </row>
    <row r="39" spans="1:7" ht="15.75" customHeight="1">
      <c r="A39" s="6" t="s">
        <v>104</v>
      </c>
      <c r="B39" s="26">
        <v>0</v>
      </c>
      <c r="C39" s="26">
        <v>0.5</v>
      </c>
      <c r="D39" s="26">
        <v>0.5</v>
      </c>
      <c r="E39" s="27">
        <f t="shared" si="0"/>
        <v>1</v>
      </c>
      <c r="G39" s="2"/>
    </row>
    <row r="40" spans="1:7" ht="15.75" customHeight="1">
      <c r="A40" s="6" t="s">
        <v>105</v>
      </c>
      <c r="B40" s="26">
        <v>0.5</v>
      </c>
      <c r="C40" s="26">
        <v>0.5</v>
      </c>
      <c r="D40" s="26">
        <v>0</v>
      </c>
      <c r="E40" s="27">
        <f t="shared" si="0"/>
        <v>1</v>
      </c>
    </row>
    <row r="41" spans="1:7" ht="15.75" customHeight="1">
      <c r="A41" s="6" t="s">
        <v>106</v>
      </c>
      <c r="B41" s="26">
        <v>0</v>
      </c>
      <c r="C41" s="26">
        <v>1</v>
      </c>
      <c r="D41" s="26">
        <v>0</v>
      </c>
      <c r="E41" s="27">
        <f t="shared" si="0"/>
        <v>1</v>
      </c>
    </row>
    <row r="42" spans="1:7" ht="15.75" customHeight="1">
      <c r="A42" s="6" t="s">
        <v>107</v>
      </c>
      <c r="B42" s="26">
        <v>0</v>
      </c>
      <c r="C42" s="26">
        <v>0</v>
      </c>
      <c r="D42" s="26">
        <v>1</v>
      </c>
      <c r="E42" s="27">
        <f t="shared" si="0"/>
        <v>1</v>
      </c>
    </row>
    <row r="43" spans="1:7" ht="15.75" customHeight="1">
      <c r="A43" s="6" t="s">
        <v>108</v>
      </c>
      <c r="B43" s="26">
        <v>0</v>
      </c>
      <c r="C43" s="26">
        <v>0.25</v>
      </c>
      <c r="D43" s="26">
        <v>0.75</v>
      </c>
      <c r="E43" s="27">
        <f t="shared" si="0"/>
        <v>1</v>
      </c>
    </row>
    <row r="44" spans="1:7" ht="15.75" customHeight="1">
      <c r="A44" s="6" t="s">
        <v>109</v>
      </c>
      <c r="B44" s="26">
        <v>0</v>
      </c>
      <c r="C44" s="26">
        <v>0.5</v>
      </c>
      <c r="D44" s="26">
        <v>0.5</v>
      </c>
      <c r="E44" s="27">
        <f t="shared" si="0"/>
        <v>1</v>
      </c>
    </row>
    <row r="45" spans="1:7" ht="15.75" customHeight="1">
      <c r="A45" s="6" t="s">
        <v>110</v>
      </c>
      <c r="B45" s="26">
        <v>0</v>
      </c>
      <c r="C45" s="26">
        <v>0.5</v>
      </c>
      <c r="D45" s="26">
        <v>0.5</v>
      </c>
      <c r="E45" s="27">
        <f t="shared" si="0"/>
        <v>1</v>
      </c>
    </row>
    <row r="46" spans="1:7" ht="15.75" customHeight="1">
      <c r="A46" s="6" t="s">
        <v>111</v>
      </c>
      <c r="B46" s="26">
        <v>0</v>
      </c>
      <c r="C46" s="26">
        <v>0.5</v>
      </c>
      <c r="D46" s="26">
        <v>0.5</v>
      </c>
      <c r="E46" s="27">
        <f t="shared" si="0"/>
        <v>1</v>
      </c>
    </row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5">
    <mergeCell ref="A1:E1"/>
    <mergeCell ref="A3:E3"/>
    <mergeCell ref="A11:E11"/>
    <mergeCell ref="A25:E25"/>
    <mergeCell ref="A34:E34"/>
  </mergeCells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00"/>
  <sheetViews>
    <sheetView workbookViewId="0"/>
  </sheetViews>
  <sheetFormatPr defaultColWidth="12.625" defaultRowHeight="15" customHeight="1"/>
  <cols>
    <col min="1" max="1" width="28" customWidth="1"/>
    <col min="2" max="2" width="33.25" customWidth="1"/>
    <col min="3" max="3" width="7.75" customWidth="1"/>
    <col min="4" max="4" width="10" customWidth="1"/>
    <col min="5" max="5" width="10.375" customWidth="1"/>
    <col min="6" max="6" width="9.5" customWidth="1"/>
    <col min="7" max="7" width="2.5" customWidth="1"/>
    <col min="8" max="8" width="9" customWidth="1"/>
    <col min="9" max="9" width="10.5" customWidth="1"/>
    <col min="10" max="10" width="11.625" customWidth="1"/>
    <col min="11" max="11" width="2.375" customWidth="1"/>
    <col min="12" max="12" width="9.375" customWidth="1"/>
    <col min="13" max="13" width="9.5" customWidth="1"/>
    <col min="14" max="14" width="8.375" customWidth="1"/>
    <col min="15" max="15" width="7.625" customWidth="1"/>
  </cols>
  <sheetData>
    <row r="1" spans="1:15" ht="31.5" customHeight="1">
      <c r="A1" s="169" t="s">
        <v>112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3" spans="1:15">
      <c r="A3" s="28" t="s">
        <v>113</v>
      </c>
      <c r="L3" s="2"/>
    </row>
    <row r="4" spans="1:15">
      <c r="A4" s="28" t="s">
        <v>114</v>
      </c>
      <c r="D4" s="179" t="s">
        <v>115</v>
      </c>
      <c r="E4" s="172"/>
      <c r="F4" s="172"/>
    </row>
    <row r="5" spans="1:15" ht="14.25">
      <c r="D5" s="180" t="s">
        <v>116</v>
      </c>
      <c r="E5" s="177"/>
      <c r="F5" s="177"/>
      <c r="H5" s="180" t="s">
        <v>117</v>
      </c>
      <c r="I5" s="177"/>
      <c r="J5" s="177"/>
      <c r="L5" s="180" t="s">
        <v>118</v>
      </c>
      <c r="M5" s="177"/>
      <c r="N5" s="177"/>
    </row>
    <row r="6" spans="1:15" ht="30">
      <c r="A6" s="5" t="s">
        <v>96</v>
      </c>
      <c r="B6" s="5" t="s">
        <v>45</v>
      </c>
      <c r="D6" s="29" t="s">
        <v>119</v>
      </c>
      <c r="E6" s="29" t="s">
        <v>120</v>
      </c>
      <c r="F6" s="29" t="s">
        <v>121</v>
      </c>
      <c r="H6" s="5" t="s">
        <v>119</v>
      </c>
      <c r="I6" s="5" t="s">
        <v>120</v>
      </c>
      <c r="J6" s="5" t="s">
        <v>121</v>
      </c>
      <c r="L6" s="5" t="s">
        <v>119</v>
      </c>
      <c r="M6" s="5" t="s">
        <v>120</v>
      </c>
      <c r="N6" s="5" t="s">
        <v>121</v>
      </c>
    </row>
    <row r="7" spans="1:15" ht="30">
      <c r="A7" s="30" t="s">
        <v>101</v>
      </c>
      <c r="B7" s="31" t="s">
        <v>122</v>
      </c>
      <c r="C7" s="32" t="s">
        <v>123</v>
      </c>
      <c r="D7" s="33">
        <v>72</v>
      </c>
      <c r="E7" s="34">
        <v>48</v>
      </c>
      <c r="F7" s="34">
        <v>44</v>
      </c>
      <c r="H7" s="35">
        <f t="shared" ref="H7:J7" si="0">ROUNDUP(+D7*(2080/12),0)</f>
        <v>12480</v>
      </c>
      <c r="I7" s="35">
        <f t="shared" si="0"/>
        <v>8320</v>
      </c>
      <c r="J7" s="35">
        <f t="shared" si="0"/>
        <v>7627</v>
      </c>
      <c r="K7" s="35"/>
      <c r="L7" s="35">
        <f t="shared" ref="L7:L17" si="1">ROUNDUP(+H7/(1-Margin_Target),0)</f>
        <v>19200</v>
      </c>
      <c r="M7" s="35">
        <f t="shared" ref="M7:M17" si="2">ROUNDUP(+I7/(1-Margin_Target),0)</f>
        <v>12800</v>
      </c>
      <c r="N7" s="35">
        <f t="shared" ref="N7:N17" si="3">ROUNDUP(+J7/(1-Margin_Target),0)</f>
        <v>11734</v>
      </c>
      <c r="O7" s="2"/>
    </row>
    <row r="8" spans="1:15">
      <c r="A8" s="30" t="s">
        <v>102</v>
      </c>
      <c r="B8" s="31" t="s">
        <v>124</v>
      </c>
      <c r="D8" s="34">
        <v>96</v>
      </c>
      <c r="E8" s="34">
        <v>53</v>
      </c>
      <c r="F8" s="34">
        <v>41</v>
      </c>
      <c r="H8" s="35">
        <f t="shared" ref="H8:J8" si="4">ROUNDUP(+D8*(2080/12),0)</f>
        <v>16640</v>
      </c>
      <c r="I8" s="35">
        <f t="shared" si="4"/>
        <v>9187</v>
      </c>
      <c r="J8" s="35">
        <f t="shared" si="4"/>
        <v>7107</v>
      </c>
      <c r="K8" s="35"/>
      <c r="L8" s="35">
        <f t="shared" si="1"/>
        <v>25600</v>
      </c>
      <c r="M8" s="35">
        <f t="shared" si="2"/>
        <v>14134</v>
      </c>
      <c r="N8" s="35">
        <f t="shared" si="3"/>
        <v>10934</v>
      </c>
      <c r="O8" s="2"/>
    </row>
    <row r="9" spans="1:15">
      <c r="A9" s="30" t="s">
        <v>103</v>
      </c>
      <c r="B9" s="31" t="s">
        <v>125</v>
      </c>
      <c r="D9" s="34">
        <v>82</v>
      </c>
      <c r="E9" s="34">
        <v>60</v>
      </c>
      <c r="F9" s="34">
        <v>41</v>
      </c>
      <c r="H9" s="35">
        <f t="shared" ref="H9:J9" si="5">ROUNDUP(+D9*(2080/12),0)</f>
        <v>14214</v>
      </c>
      <c r="I9" s="35">
        <f t="shared" si="5"/>
        <v>10400</v>
      </c>
      <c r="J9" s="35">
        <f t="shared" si="5"/>
        <v>7107</v>
      </c>
      <c r="K9" s="35"/>
      <c r="L9" s="35">
        <f t="shared" si="1"/>
        <v>21868</v>
      </c>
      <c r="M9" s="35">
        <f t="shared" si="2"/>
        <v>16000</v>
      </c>
      <c r="N9" s="35">
        <f t="shared" si="3"/>
        <v>10934</v>
      </c>
      <c r="O9" s="2"/>
    </row>
    <row r="10" spans="1:15">
      <c r="A10" s="30" t="s">
        <v>104</v>
      </c>
      <c r="B10" s="31" t="s">
        <v>126</v>
      </c>
      <c r="D10" s="34">
        <v>84</v>
      </c>
      <c r="E10" s="34">
        <v>53</v>
      </c>
      <c r="F10" s="34">
        <v>41</v>
      </c>
      <c r="H10" s="35">
        <f t="shared" ref="H10:J10" si="6">ROUNDUP(+D10*(2080/12),0)</f>
        <v>14560</v>
      </c>
      <c r="I10" s="35">
        <f t="shared" si="6"/>
        <v>9187</v>
      </c>
      <c r="J10" s="35">
        <f t="shared" si="6"/>
        <v>7107</v>
      </c>
      <c r="K10" s="35"/>
      <c r="L10" s="35">
        <f t="shared" si="1"/>
        <v>22400</v>
      </c>
      <c r="M10" s="35">
        <f t="shared" si="2"/>
        <v>14134</v>
      </c>
      <c r="N10" s="35">
        <f t="shared" si="3"/>
        <v>10934</v>
      </c>
    </row>
    <row r="11" spans="1:15">
      <c r="A11" s="30" t="s">
        <v>105</v>
      </c>
      <c r="B11" s="31" t="s">
        <v>127</v>
      </c>
      <c r="D11" s="34">
        <v>88</v>
      </c>
      <c r="E11" s="34">
        <v>59</v>
      </c>
      <c r="F11" s="34">
        <v>45</v>
      </c>
      <c r="H11" s="35">
        <f t="shared" ref="H11:J11" si="7">ROUNDUP(+D11*(2080/12),0)</f>
        <v>15254</v>
      </c>
      <c r="I11" s="35">
        <f t="shared" si="7"/>
        <v>10227</v>
      </c>
      <c r="J11" s="35">
        <f t="shared" si="7"/>
        <v>7800</v>
      </c>
      <c r="K11" s="35"/>
      <c r="L11" s="35">
        <f t="shared" si="1"/>
        <v>23468</v>
      </c>
      <c r="M11" s="35">
        <f t="shared" si="2"/>
        <v>15734</v>
      </c>
      <c r="N11" s="35">
        <f t="shared" si="3"/>
        <v>12000</v>
      </c>
    </row>
    <row r="12" spans="1:15">
      <c r="A12" s="30" t="s">
        <v>106</v>
      </c>
      <c r="B12" s="31" t="s">
        <v>128</v>
      </c>
      <c r="D12" s="34">
        <v>79</v>
      </c>
      <c r="E12" s="34">
        <v>57</v>
      </c>
      <c r="F12" s="34">
        <v>44</v>
      </c>
      <c r="H12" s="35">
        <f t="shared" ref="H12:J12" si="8">ROUNDUP(+D12*(2080/12),0)</f>
        <v>13694</v>
      </c>
      <c r="I12" s="35">
        <f t="shared" si="8"/>
        <v>9880</v>
      </c>
      <c r="J12" s="35">
        <f t="shared" si="8"/>
        <v>7627</v>
      </c>
      <c r="K12" s="35"/>
      <c r="L12" s="35">
        <f t="shared" si="1"/>
        <v>21068</v>
      </c>
      <c r="M12" s="35">
        <f t="shared" si="2"/>
        <v>15200</v>
      </c>
      <c r="N12" s="35">
        <f t="shared" si="3"/>
        <v>11734</v>
      </c>
    </row>
    <row r="13" spans="1:15">
      <c r="A13" s="30" t="s">
        <v>107</v>
      </c>
      <c r="B13" s="31" t="s">
        <v>129</v>
      </c>
      <c r="D13" s="34">
        <v>44</v>
      </c>
      <c r="E13" s="34">
        <v>27</v>
      </c>
      <c r="F13" s="34">
        <v>21</v>
      </c>
      <c r="H13" s="35">
        <f t="shared" ref="H13:J13" si="9">ROUNDUP(+D13*(2080/12),0)</f>
        <v>7627</v>
      </c>
      <c r="I13" s="35">
        <f t="shared" si="9"/>
        <v>4680</v>
      </c>
      <c r="J13" s="35">
        <f t="shared" si="9"/>
        <v>3640</v>
      </c>
      <c r="K13" s="35"/>
      <c r="L13" s="35">
        <f t="shared" si="1"/>
        <v>11734</v>
      </c>
      <c r="M13" s="35">
        <f t="shared" si="2"/>
        <v>7200</v>
      </c>
      <c r="N13" s="35">
        <f t="shared" si="3"/>
        <v>5600</v>
      </c>
    </row>
    <row r="14" spans="1:15">
      <c r="A14" s="30" t="s">
        <v>108</v>
      </c>
      <c r="B14" s="31" t="s">
        <v>130</v>
      </c>
      <c r="D14" s="34">
        <v>68</v>
      </c>
      <c r="E14" s="34">
        <v>43</v>
      </c>
      <c r="F14" s="34">
        <v>33</v>
      </c>
      <c r="H14" s="35">
        <f t="shared" ref="H14:J14" si="10">ROUNDUP(+D14*(2080/12),0)</f>
        <v>11787</v>
      </c>
      <c r="I14" s="35">
        <f t="shared" si="10"/>
        <v>7454</v>
      </c>
      <c r="J14" s="35">
        <f t="shared" si="10"/>
        <v>5720</v>
      </c>
      <c r="K14" s="35"/>
      <c r="L14" s="35">
        <f t="shared" si="1"/>
        <v>18134</v>
      </c>
      <c r="M14" s="35">
        <f t="shared" si="2"/>
        <v>11468</v>
      </c>
      <c r="N14" s="35">
        <f t="shared" si="3"/>
        <v>8800</v>
      </c>
    </row>
    <row r="15" spans="1:15">
      <c r="A15" s="30" t="s">
        <v>109</v>
      </c>
      <c r="B15" s="31" t="s">
        <v>131</v>
      </c>
      <c r="D15" s="34">
        <v>87</v>
      </c>
      <c r="E15" s="34">
        <v>58</v>
      </c>
      <c r="F15" s="34">
        <v>44</v>
      </c>
      <c r="H15" s="35">
        <f t="shared" ref="H15:J15" si="11">ROUNDUP(+D15*(2080/12),0)</f>
        <v>15080</v>
      </c>
      <c r="I15" s="35">
        <f t="shared" si="11"/>
        <v>10054</v>
      </c>
      <c r="J15" s="35">
        <f t="shared" si="11"/>
        <v>7627</v>
      </c>
      <c r="K15" s="35"/>
      <c r="L15" s="35">
        <f t="shared" si="1"/>
        <v>23200</v>
      </c>
      <c r="M15" s="35">
        <f t="shared" si="2"/>
        <v>15468</v>
      </c>
      <c r="N15" s="35">
        <f t="shared" si="3"/>
        <v>11734</v>
      </c>
    </row>
    <row r="16" spans="1:15">
      <c r="A16" s="30" t="s">
        <v>110</v>
      </c>
      <c r="B16" s="31" t="s">
        <v>132</v>
      </c>
      <c r="C16" s="2"/>
      <c r="D16" s="34">
        <v>87</v>
      </c>
      <c r="E16" s="34">
        <v>54</v>
      </c>
      <c r="F16" s="34">
        <v>40</v>
      </c>
      <c r="H16" s="35">
        <f t="shared" ref="H16:J16" si="12">ROUNDUP(+D16*(2080/12),0)</f>
        <v>15080</v>
      </c>
      <c r="I16" s="35">
        <f t="shared" si="12"/>
        <v>9360</v>
      </c>
      <c r="J16" s="35">
        <f t="shared" si="12"/>
        <v>6934</v>
      </c>
      <c r="K16" s="35"/>
      <c r="L16" s="35">
        <f t="shared" si="1"/>
        <v>23200</v>
      </c>
      <c r="M16" s="35">
        <f t="shared" si="2"/>
        <v>14400</v>
      </c>
      <c r="N16" s="35">
        <f t="shared" si="3"/>
        <v>10668</v>
      </c>
    </row>
    <row r="17" spans="1:14">
      <c r="A17" s="30" t="s">
        <v>111</v>
      </c>
      <c r="B17" s="31" t="s">
        <v>133</v>
      </c>
      <c r="D17" s="34">
        <v>86</v>
      </c>
      <c r="E17" s="34">
        <v>50</v>
      </c>
      <c r="F17" s="34">
        <v>40</v>
      </c>
      <c r="H17" s="35">
        <f t="shared" ref="H17:J17" si="13">ROUNDUP(+D17*(2080/12),0)</f>
        <v>14907</v>
      </c>
      <c r="I17" s="35">
        <f t="shared" si="13"/>
        <v>8667</v>
      </c>
      <c r="J17" s="35">
        <f t="shared" si="13"/>
        <v>6934</v>
      </c>
      <c r="K17" s="35"/>
      <c r="L17" s="35">
        <f t="shared" si="1"/>
        <v>22934</v>
      </c>
      <c r="M17" s="35">
        <f t="shared" si="2"/>
        <v>13334</v>
      </c>
      <c r="N17" s="35">
        <f t="shared" si="3"/>
        <v>10668</v>
      </c>
    </row>
    <row r="19" spans="1:14">
      <c r="C19" s="2"/>
      <c r="D19" s="2"/>
      <c r="E19" s="2"/>
      <c r="F19" s="2"/>
    </row>
    <row r="20" spans="1:14">
      <c r="C20" s="2"/>
      <c r="D20" s="2"/>
      <c r="E20" s="2"/>
      <c r="F20" s="2"/>
    </row>
    <row r="21" spans="1:14" ht="15.75" customHeight="1"/>
    <row r="22" spans="1:14" ht="15.75" customHeight="1"/>
    <row r="23" spans="1:14" ht="15.75" customHeight="1"/>
    <row r="24" spans="1:14" ht="15.75" customHeight="1"/>
    <row r="25" spans="1:14" ht="15.75" customHeight="1"/>
    <row r="26" spans="1:14" ht="15.75" customHeight="1"/>
    <row r="27" spans="1:14" ht="15.75" customHeight="1"/>
    <row r="28" spans="1:14" ht="15.75" customHeight="1"/>
    <row r="29" spans="1:14" ht="15.75" customHeight="1"/>
    <row r="30" spans="1:14" ht="15.75" customHeight="1"/>
    <row r="31" spans="1:14" ht="15.75" customHeight="1"/>
    <row r="32" spans="1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N1"/>
    <mergeCell ref="D4:F4"/>
    <mergeCell ref="D5:F5"/>
    <mergeCell ref="H5:J5"/>
    <mergeCell ref="L5:N5"/>
  </mergeCells>
  <pageMargins left="0.75" right="0.75" top="1" bottom="1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3"/>
  <sheetViews>
    <sheetView workbookViewId="0"/>
  </sheetViews>
  <sheetFormatPr defaultColWidth="12.625" defaultRowHeight="15" customHeight="1"/>
  <cols>
    <col min="1" max="1" width="40.625" customWidth="1"/>
    <col min="2" max="2" width="11.125" customWidth="1"/>
    <col min="3" max="3" width="10.625" customWidth="1"/>
    <col min="4" max="4" width="10.5" customWidth="1"/>
    <col min="5" max="5" width="11.625" customWidth="1"/>
    <col min="6" max="6" width="10.25" customWidth="1"/>
    <col min="7" max="7" width="10.625" customWidth="1"/>
    <col min="8" max="8" width="7.5" customWidth="1"/>
    <col min="9" max="9" width="8.875" customWidth="1"/>
    <col min="10" max="10" width="7.625" customWidth="1"/>
    <col min="11" max="11" width="20.375" customWidth="1"/>
    <col min="12" max="12" width="13.375" hidden="1" customWidth="1"/>
    <col min="13" max="13" width="7.625" hidden="1" customWidth="1"/>
    <col min="14" max="14" width="10.375" hidden="1" customWidth="1"/>
    <col min="15" max="15" width="7.625" hidden="1" customWidth="1"/>
    <col min="16" max="27" width="7.625" customWidth="1"/>
  </cols>
  <sheetData>
    <row r="1" spans="1:27" ht="31.5" customHeight="1">
      <c r="A1" s="169" t="s">
        <v>134</v>
      </c>
      <c r="B1" s="170"/>
      <c r="C1" s="170"/>
      <c r="D1" s="170"/>
      <c r="E1" s="170"/>
      <c r="F1" s="170"/>
      <c r="G1" s="170"/>
    </row>
    <row r="2" spans="1:27">
      <c r="A2" s="36" t="s">
        <v>37</v>
      </c>
      <c r="B2" s="37" t="s">
        <v>135</v>
      </c>
    </row>
    <row r="3" spans="1:27" ht="18.75">
      <c r="A3" s="176" t="s">
        <v>136</v>
      </c>
      <c r="B3" s="177"/>
      <c r="C3" s="177"/>
      <c r="D3" s="177"/>
      <c r="E3" s="177"/>
      <c r="F3" s="177"/>
      <c r="G3" s="177"/>
    </row>
    <row r="4" spans="1:27" ht="45">
      <c r="A4" s="5" t="s">
        <v>96</v>
      </c>
      <c r="B4" s="5" t="s">
        <v>137</v>
      </c>
      <c r="C4" s="38" t="s">
        <v>138</v>
      </c>
      <c r="D4" s="5" t="s">
        <v>139</v>
      </c>
      <c r="E4" s="5" t="s">
        <v>140</v>
      </c>
      <c r="F4" s="5" t="s">
        <v>141</v>
      </c>
      <c r="G4" s="5" t="s">
        <v>142</v>
      </c>
      <c r="H4" s="38" t="s">
        <v>143</v>
      </c>
      <c r="I4" s="38" t="s">
        <v>144</v>
      </c>
      <c r="J4" s="38" t="s">
        <v>145</v>
      </c>
      <c r="K4" s="5" t="s">
        <v>146</v>
      </c>
      <c r="L4" s="39"/>
      <c r="M4" s="39" t="s">
        <v>147</v>
      </c>
    </row>
    <row r="5" spans="1:27" ht="24">
      <c r="A5" s="6" t="s">
        <v>101</v>
      </c>
      <c r="B5" s="40">
        <f>Inputs!C23</f>
        <v>0.9375</v>
      </c>
      <c r="C5" s="41"/>
      <c r="D5" s="41">
        <f>B5</f>
        <v>0.9375</v>
      </c>
      <c r="E5" s="42" t="str">
        <f>TEXT(Inputs!$B$36,"0%")&amp;" / "&amp;TEXT(Inputs!$C$36,"0%")&amp;" / "&amp;TEXT(Inputs!$D$36,"0%")</f>
        <v>100% / 0% / 0%</v>
      </c>
      <c r="F5" s="43">
        <f>$D$5*(Inputs!$B$36*'Rate Card'!$L$7+Inputs!$C$36*'Rate Card'!$M$7+Inputs!$D$36*'Rate Card'!$N$7)</f>
        <v>18000</v>
      </c>
      <c r="G5" s="43">
        <f>$D$5*(Inputs!$B$36*'Rate Card'!$H$7+Inputs!$C$36*'Rate Card'!$I$7+Inputs!$D$36*'Rate Card'!$J$7)</f>
        <v>11700</v>
      </c>
      <c r="H5" s="44">
        <f>$D5*Inputs!B36</f>
        <v>0.9375</v>
      </c>
      <c r="I5" s="44">
        <f>$D5*Inputs!C36</f>
        <v>0</v>
      </c>
      <c r="J5" s="44">
        <f>$D5*Inputs!D36</f>
        <v>0</v>
      </c>
      <c r="K5" s="45" t="s">
        <v>148</v>
      </c>
      <c r="L5" s="2"/>
      <c r="M5" s="2" t="s">
        <v>149</v>
      </c>
      <c r="N5" s="32"/>
    </row>
    <row r="6" spans="1:27" ht="30" hidden="1">
      <c r="A6" s="6" t="s">
        <v>102</v>
      </c>
      <c r="B6" s="40">
        <f>+Scenarios!B16</f>
        <v>0</v>
      </c>
      <c r="F6" s="41">
        <f>B6*Inputs!$C$37</f>
        <v>0</v>
      </c>
      <c r="G6" s="41">
        <f>B6*Inputs!$D$37</f>
        <v>0</v>
      </c>
      <c r="H6" s="43"/>
      <c r="I6" s="43"/>
      <c r="J6" s="43"/>
      <c r="K6" s="31" t="s">
        <v>150</v>
      </c>
      <c r="L6" s="2"/>
    </row>
    <row r="7" spans="1:27" ht="30" hidden="1">
      <c r="A7" s="6" t="s">
        <v>103</v>
      </c>
      <c r="B7" s="40">
        <f>+Scenarios!B17</f>
        <v>0</v>
      </c>
      <c r="F7" s="41">
        <f>B7*Inputs!$C$38</f>
        <v>0</v>
      </c>
      <c r="G7" s="41">
        <f>B7*Inputs!$D$38</f>
        <v>0</v>
      </c>
      <c r="H7" s="43"/>
      <c r="I7" s="43"/>
      <c r="J7" s="43"/>
      <c r="K7" s="31" t="s">
        <v>151</v>
      </c>
      <c r="L7" s="2"/>
    </row>
    <row r="8" spans="1:27" ht="30" hidden="1">
      <c r="A8" s="6" t="s">
        <v>104</v>
      </c>
      <c r="B8" s="40">
        <f>+Scenarios!B18</f>
        <v>0</v>
      </c>
      <c r="F8" s="41">
        <f>B8*Inputs!$C$39</f>
        <v>0</v>
      </c>
      <c r="G8" s="41">
        <f>B8*Inputs!$D$39</f>
        <v>0</v>
      </c>
      <c r="H8" s="43"/>
      <c r="I8" s="43"/>
      <c r="J8" s="43"/>
      <c r="K8" s="31" t="s">
        <v>152</v>
      </c>
      <c r="L8" s="2"/>
    </row>
    <row r="9" spans="1:27" ht="30" hidden="1">
      <c r="A9" s="6" t="s">
        <v>105</v>
      </c>
      <c r="B9" s="40">
        <f>+Scenarios!B19</f>
        <v>0</v>
      </c>
      <c r="F9" s="41">
        <f>B9*Inputs!$C$40</f>
        <v>0</v>
      </c>
      <c r="G9" s="41">
        <f>B9*Inputs!$D$40</f>
        <v>0</v>
      </c>
      <c r="H9" s="43"/>
      <c r="I9" s="43"/>
      <c r="J9" s="43"/>
      <c r="K9" s="31" t="s">
        <v>153</v>
      </c>
      <c r="L9" s="2"/>
    </row>
    <row r="10" spans="1:27" ht="30" hidden="1">
      <c r="A10" s="6" t="s">
        <v>106</v>
      </c>
      <c r="B10" s="40">
        <f>+Scenarios!B20</f>
        <v>0</v>
      </c>
      <c r="F10" s="41">
        <f>B10*Inputs!$C$41</f>
        <v>0</v>
      </c>
      <c r="G10" s="41">
        <f>B10*Inputs!$D$41</f>
        <v>0</v>
      </c>
      <c r="H10" s="43"/>
      <c r="I10" s="43"/>
      <c r="J10" s="43"/>
      <c r="K10" s="31" t="s">
        <v>154</v>
      </c>
      <c r="L10" s="2"/>
    </row>
    <row r="11" spans="1:27" ht="45" hidden="1">
      <c r="A11" s="6" t="s">
        <v>107</v>
      </c>
      <c r="B11" s="40">
        <f>+Scenarios!B21</f>
        <v>0</v>
      </c>
      <c r="F11" s="41">
        <f>B11*Inputs!$C$42</f>
        <v>0</v>
      </c>
      <c r="G11" s="41">
        <f>B11*Inputs!$D$42</f>
        <v>0</v>
      </c>
      <c r="H11" s="43"/>
      <c r="I11" s="43"/>
      <c r="J11" s="43"/>
      <c r="K11" s="31" t="s">
        <v>155</v>
      </c>
      <c r="L11" s="2"/>
    </row>
    <row r="12" spans="1:27">
      <c r="A12" s="6" t="s">
        <v>138</v>
      </c>
      <c r="B12" s="40"/>
      <c r="C12" s="43">
        <f>HLOOKUP(Inputs!$E$8,Scenarios!$B$5:$E$22,18,0)</f>
        <v>6328.125</v>
      </c>
      <c r="D12" s="46"/>
      <c r="E12" s="46"/>
      <c r="F12" s="41">
        <f>C12</f>
        <v>6328.125</v>
      </c>
      <c r="G12" s="41">
        <f>F12*(1-Margin_Target)</f>
        <v>4113.28125</v>
      </c>
      <c r="H12" s="43"/>
      <c r="I12" s="43"/>
      <c r="J12" s="43"/>
      <c r="K12" s="45" t="s">
        <v>156</v>
      </c>
      <c r="L12" s="2"/>
      <c r="M12" s="2" t="s">
        <v>157</v>
      </c>
      <c r="N12" s="3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47" t="s">
        <v>158</v>
      </c>
      <c r="B13" s="48">
        <f>SUM(B5:B12)</f>
        <v>0.9375</v>
      </c>
      <c r="C13" s="48"/>
      <c r="D13" s="48"/>
      <c r="E13" s="48"/>
      <c r="F13" s="49">
        <f t="shared" ref="F13:G13" si="0">F12+F5</f>
        <v>24328.125</v>
      </c>
      <c r="G13" s="49">
        <f t="shared" si="0"/>
        <v>15813.28125</v>
      </c>
      <c r="H13" s="48">
        <f t="shared" ref="H13:J13" si="1">SUM(H5:H11)</f>
        <v>0.9375</v>
      </c>
      <c r="I13" s="48">
        <f t="shared" si="1"/>
        <v>0</v>
      </c>
      <c r="J13" s="48">
        <f t="shared" si="1"/>
        <v>0</v>
      </c>
      <c r="K13" s="2"/>
      <c r="L13" s="2"/>
    </row>
    <row r="14" spans="1:27">
      <c r="H14" s="2"/>
      <c r="I14" s="2"/>
      <c r="J14" s="2"/>
      <c r="K14" s="2"/>
    </row>
    <row r="15" spans="1:27" ht="18.75">
      <c r="A15" s="176" t="s">
        <v>159</v>
      </c>
      <c r="B15" s="177"/>
      <c r="C15" s="177"/>
      <c r="D15" s="177"/>
      <c r="E15" s="177"/>
      <c r="F15" s="177"/>
      <c r="G15" s="177"/>
    </row>
    <row r="16" spans="1:27" ht="45">
      <c r="A16" s="5" t="s">
        <v>160</v>
      </c>
      <c r="B16" s="5" t="s">
        <v>161</v>
      </c>
      <c r="C16" s="5" t="s">
        <v>162</v>
      </c>
      <c r="D16" s="5" t="s">
        <v>139</v>
      </c>
      <c r="E16" s="5" t="s">
        <v>140</v>
      </c>
      <c r="F16" s="5" t="s">
        <v>141</v>
      </c>
      <c r="G16" s="5" t="s">
        <v>142</v>
      </c>
      <c r="H16" s="50"/>
      <c r="I16" s="50"/>
      <c r="J16" s="50"/>
      <c r="K16" s="39" t="s">
        <v>163</v>
      </c>
    </row>
    <row r="17" spans="1:12">
      <c r="A17" s="6" t="s">
        <v>164</v>
      </c>
      <c r="B17" s="8">
        <v>330</v>
      </c>
      <c r="C17" s="51">
        <f>+Cnt_VMs</f>
        <v>1000</v>
      </c>
      <c r="D17" s="41">
        <f t="shared" ref="D17:D22" si="2">C17/B17</f>
        <v>3.0303030303030303</v>
      </c>
      <c r="E17" s="42" t="str">
        <f>TEXT(Inputs!$B$43,"0%")&amp;" / "&amp;TEXT(Inputs!$C$43,"0%")&amp;" / "&amp;TEXT(Inputs!$D$43,"0%")</f>
        <v>0% / 25% / 75%</v>
      </c>
      <c r="F17" s="43">
        <f>$D$17*(Inputs!$B$43*'Rate Card'!$L$14+Inputs!$C$43*'Rate Card'!$M$14+Inputs!$D$43*'Rate Card'!$N$14)</f>
        <v>28687.878787878788</v>
      </c>
      <c r="G17" s="43">
        <f>$D$17*(Inputs!$B$43*'Rate Card'!$H$14+Inputs!$C$43*'Rate Card'!$I$14+Inputs!$D$43*'Rate Card'!$J$14)</f>
        <v>18646.969696969696</v>
      </c>
      <c r="H17" s="44">
        <f>$D17*Inputs!B43</f>
        <v>0</v>
      </c>
      <c r="I17" s="44">
        <f>$D17*Inputs!C43</f>
        <v>0.75757575757575757</v>
      </c>
      <c r="J17" s="44">
        <f>$D17*Inputs!D43</f>
        <v>2.2727272727272725</v>
      </c>
      <c r="K17" s="52">
        <f>+F17/C17</f>
        <v>28.687878787878788</v>
      </c>
    </row>
    <row r="18" spans="1:12">
      <c r="A18" s="6" t="s">
        <v>165</v>
      </c>
      <c r="B18" s="8">
        <v>60</v>
      </c>
      <c r="C18" s="51">
        <f>Cnt_Containers</f>
        <v>15</v>
      </c>
      <c r="D18" s="41">
        <f t="shared" si="2"/>
        <v>0.25</v>
      </c>
      <c r="E18" s="42" t="str">
        <f>TEXT(Inputs!$B$38,"0%")&amp;" / "&amp;TEXT(Inputs!$C$38,"0%")&amp;" / "&amp;TEXT(Inputs!$D$38,"0%")</f>
        <v>0% / 100% / 0%</v>
      </c>
      <c r="F18" s="43">
        <f>$D$18*(Inputs!$B$38*'Rate Card'!$L$9+Inputs!$C$38*'Rate Card'!$M$9+Inputs!$D$38*'Rate Card'!$N$9)</f>
        <v>4000</v>
      </c>
      <c r="G18" s="43">
        <f>$D$18*(Inputs!$B$38*'Rate Card'!$H$9+Inputs!$C$38*'Rate Card'!$I$9+Inputs!$D$38*'Rate Card'!$J$9)</f>
        <v>2600</v>
      </c>
      <c r="H18" s="44">
        <f>$D18*Inputs!B38</f>
        <v>0</v>
      </c>
      <c r="I18" s="44">
        <f>$D18*Inputs!C38</f>
        <v>0.25</v>
      </c>
      <c r="J18" s="44">
        <f>$D18*Inputs!D38</f>
        <v>0</v>
      </c>
      <c r="K18" s="52">
        <f>+F18/(C18*B18)</f>
        <v>4.4444444444444446</v>
      </c>
      <c r="L18" s="2"/>
    </row>
    <row r="19" spans="1:12">
      <c r="A19" s="6" t="s">
        <v>166</v>
      </c>
      <c r="B19" s="8">
        <v>150</v>
      </c>
      <c r="C19" s="51">
        <f>Cnt_DBs</f>
        <v>150</v>
      </c>
      <c r="D19" s="41">
        <f t="shared" si="2"/>
        <v>1</v>
      </c>
      <c r="E19" s="42" t="str">
        <f>TEXT(Inputs!$B$45,"0%")&amp;" / "&amp;TEXT(Inputs!$C$45,"0%")&amp;" / "&amp;TEXT(Inputs!$D$45,"0%")</f>
        <v>0% / 50% / 50%</v>
      </c>
      <c r="F19" s="43">
        <f>$D$19*(Inputs!$B$45*'Rate Card'!$L$16+Inputs!$C$45*'Rate Card'!$M$16+Inputs!$D$45*'Rate Card'!$N$16)</f>
        <v>12534</v>
      </c>
      <c r="G19" s="43">
        <f>$D$19*(Inputs!$B$45*'Rate Card'!$H$16+Inputs!$C$45*'Rate Card'!$I$16+Inputs!$D$45*'Rate Card'!$J$16)</f>
        <v>8147</v>
      </c>
      <c r="H19" s="44">
        <f>$D19*Inputs!B45</f>
        <v>0</v>
      </c>
      <c r="I19" s="44">
        <f>$D19*Inputs!C45</f>
        <v>0.5</v>
      </c>
      <c r="J19" s="44">
        <f>$D19*Inputs!D45</f>
        <v>0.5</v>
      </c>
      <c r="K19" s="52">
        <f t="shared" ref="K19:K21" si="3">+F19/C19</f>
        <v>83.56</v>
      </c>
      <c r="L19" s="2"/>
    </row>
    <row r="20" spans="1:12">
      <c r="A20" s="6" t="s">
        <v>167</v>
      </c>
      <c r="B20" s="53">
        <v>100</v>
      </c>
      <c r="C20" s="51">
        <f>Cnt_Network</f>
        <v>312.5</v>
      </c>
      <c r="D20" s="41">
        <f t="shared" si="2"/>
        <v>3.125</v>
      </c>
      <c r="E20" s="42" t="str">
        <f>TEXT(Inputs!$B$46,"0%")&amp;" / "&amp;TEXT(Inputs!$C$46,"0%")&amp;" / "&amp;TEXT(Inputs!$D$46,"0%")</f>
        <v>0% / 50% / 50%</v>
      </c>
      <c r="F20" s="43">
        <f>$D$20*(Inputs!$B$46*'Rate Card'!$L$17+Inputs!$C$46*'Rate Card'!$M$17+Inputs!$D$46*'Rate Card'!$N$17)</f>
        <v>37503.125</v>
      </c>
      <c r="G20" s="43">
        <f>$D$20*(Inputs!$B$46*'Rate Card'!$H$17+Inputs!$C$46*'Rate Card'!$I$17+Inputs!$D$46*'Rate Card'!$J$17)</f>
        <v>24376.5625</v>
      </c>
      <c r="H20" s="44">
        <f>$D20*Inputs!B46</f>
        <v>0</v>
      </c>
      <c r="I20" s="44">
        <f>$D20*Inputs!C46</f>
        <v>1.5625</v>
      </c>
      <c r="J20" s="44">
        <f>$D20*Inputs!D46</f>
        <v>1.5625</v>
      </c>
      <c r="K20" s="52">
        <f t="shared" si="3"/>
        <v>120.01</v>
      </c>
    </row>
    <row r="21" spans="1:12" ht="15.75" customHeight="1">
      <c r="A21" s="6" t="s">
        <v>168</v>
      </c>
      <c r="B21" s="8">
        <v>1000</v>
      </c>
      <c r="C21" s="51">
        <f>Cnt_Backup_TB</f>
        <v>1500</v>
      </c>
      <c r="D21" s="41">
        <f t="shared" si="2"/>
        <v>1.5</v>
      </c>
      <c r="E21" s="42" t="str">
        <f>TEXT(Inputs!$B$43,"0%")&amp;" / "&amp;TEXT(Inputs!$C$43,"0%")&amp;" / "&amp;TEXT(Inputs!$D$43,"0%")</f>
        <v>0% / 25% / 75%</v>
      </c>
      <c r="F21" s="43">
        <f>$D$21*(Inputs!$B$43*'Rate Card'!$L$14+Inputs!$C$43*'Rate Card'!$M$14+Inputs!$D$43*'Rate Card'!$N$14)</f>
        <v>14200.5</v>
      </c>
      <c r="G21" s="43">
        <f>$D$21*(Inputs!$B$43*'Rate Card'!$H$14+Inputs!$C$43*'Rate Card'!$I$14+Inputs!$D$43*'Rate Card'!$J$14)</f>
        <v>9230.25</v>
      </c>
      <c r="H21" s="44">
        <f>$D21*Inputs!B43</f>
        <v>0</v>
      </c>
      <c r="I21" s="44">
        <f>$D21*Inputs!C43</f>
        <v>0.375</v>
      </c>
      <c r="J21" s="44">
        <f>$D21*Inputs!D43</f>
        <v>1.125</v>
      </c>
      <c r="K21" s="52">
        <f t="shared" si="3"/>
        <v>9.4670000000000005</v>
      </c>
    </row>
    <row r="22" spans="1:12" ht="15.75" customHeight="1">
      <c r="A22" s="6" t="s">
        <v>169</v>
      </c>
      <c r="B22" s="8">
        <v>250</v>
      </c>
      <c r="C22" s="51">
        <f>Cnt_Endpoints</f>
        <v>625</v>
      </c>
      <c r="D22" s="41">
        <f t="shared" si="2"/>
        <v>2.5</v>
      </c>
      <c r="E22" s="42" t="str">
        <f>TEXT(Inputs!$B$42,"0%")&amp;" / "&amp;TEXT(Inputs!$C$42,"0%")&amp;" / "&amp;TEXT(Inputs!$D$42,"0%")</f>
        <v>0% / 0% / 100%</v>
      </c>
      <c r="F22" s="43">
        <f>$D$22*(Inputs!$B$42*'Rate Card'!$L$13+Inputs!$C$42*'Rate Card'!$M$13+Inputs!$D$42*'Rate Card'!$N$13)</f>
        <v>14000</v>
      </c>
      <c r="G22" s="43">
        <f>$D$22*(Inputs!$B$42*'Rate Card'!$H$13+Inputs!$C$42*'Rate Card'!$I$13+Inputs!$D$42*'Rate Card'!$J$13)</f>
        <v>9100</v>
      </c>
      <c r="H22" s="44">
        <f>$D22*Inputs!B42</f>
        <v>0</v>
      </c>
      <c r="I22" s="44">
        <f>$D22*Inputs!C42</f>
        <v>0</v>
      </c>
      <c r="J22" s="44">
        <f>$D22*Inputs!D42</f>
        <v>2.5</v>
      </c>
      <c r="K22" s="52">
        <f>IFERROR(+F22/C22,0)</f>
        <v>22.4</v>
      </c>
    </row>
    <row r="23" spans="1:12" ht="15.75" customHeight="1">
      <c r="A23" s="47" t="s">
        <v>170</v>
      </c>
      <c r="B23" s="48"/>
      <c r="C23" s="48"/>
      <c r="D23" s="48">
        <f>SUM(D17:D22)</f>
        <v>11.405303030303031</v>
      </c>
      <c r="E23" s="48"/>
      <c r="F23" s="54">
        <f t="shared" ref="F23:J23" si="4">SUM(F17:F22)</f>
        <v>110925.50378787878</v>
      </c>
      <c r="G23" s="54">
        <f t="shared" si="4"/>
        <v>72100.782196969696</v>
      </c>
      <c r="H23" s="48">
        <f t="shared" si="4"/>
        <v>0</v>
      </c>
      <c r="I23" s="48">
        <f t="shared" si="4"/>
        <v>3.4450757575757578</v>
      </c>
      <c r="J23" s="48">
        <f t="shared" si="4"/>
        <v>7.9602272727272725</v>
      </c>
      <c r="K23" s="2"/>
    </row>
    <row r="24" spans="1:12" ht="15.75" customHeight="1"/>
    <row r="25" spans="1:12" ht="15.75" customHeight="1">
      <c r="A25" s="178" t="s">
        <v>171</v>
      </c>
      <c r="B25" s="170"/>
      <c r="C25" s="170"/>
      <c r="D25" s="170"/>
      <c r="E25" s="170"/>
      <c r="F25" s="55"/>
      <c r="G25" s="55"/>
    </row>
    <row r="26" spans="1:12" ht="27" customHeight="1">
      <c r="A26" s="56"/>
      <c r="B26" s="56" t="s">
        <v>143</v>
      </c>
      <c r="C26" s="56" t="s">
        <v>144</v>
      </c>
      <c r="D26" s="56" t="s">
        <v>145</v>
      </c>
      <c r="E26" s="56" t="s">
        <v>172</v>
      </c>
      <c r="F26" s="56" t="s">
        <v>173</v>
      </c>
      <c r="G26" s="56" t="s">
        <v>174</v>
      </c>
    </row>
    <row r="27" spans="1:12" ht="15.75" customHeight="1">
      <c r="A27" s="6" t="s">
        <v>175</v>
      </c>
      <c r="B27" s="41">
        <f t="shared" ref="B27:D27" si="5">H13</f>
        <v>0.9375</v>
      </c>
      <c r="C27" s="41">
        <f t="shared" si="5"/>
        <v>0</v>
      </c>
      <c r="D27" s="41">
        <f t="shared" si="5"/>
        <v>0</v>
      </c>
      <c r="E27" s="41">
        <f t="shared" ref="E27:E28" si="6">B27+C27+D27</f>
        <v>0.9375</v>
      </c>
      <c r="F27" s="43">
        <f>G13</f>
        <v>15813.28125</v>
      </c>
      <c r="G27" s="43">
        <f>F13</f>
        <v>24328.125</v>
      </c>
    </row>
    <row r="28" spans="1:12" ht="15.75" customHeight="1">
      <c r="A28" s="6" t="s">
        <v>176</v>
      </c>
      <c r="B28" s="41">
        <f t="shared" ref="B28:D28" si="7">H23</f>
        <v>0</v>
      </c>
      <c r="C28" s="41">
        <f t="shared" si="7"/>
        <v>3.4450757575757578</v>
      </c>
      <c r="D28" s="41">
        <f t="shared" si="7"/>
        <v>7.9602272727272725</v>
      </c>
      <c r="E28" s="41">
        <f t="shared" si="6"/>
        <v>11.405303030303031</v>
      </c>
      <c r="F28" s="43">
        <f>+G23</f>
        <v>72100.782196969696</v>
      </c>
      <c r="G28" s="43">
        <f>F23</f>
        <v>110925.50378787878</v>
      </c>
    </row>
    <row r="29" spans="1:12" ht="15.75" customHeight="1">
      <c r="A29" s="6" t="s">
        <v>177</v>
      </c>
      <c r="B29" s="41"/>
      <c r="C29" s="41"/>
      <c r="D29" s="41"/>
      <c r="E29" s="41"/>
      <c r="F29" s="43">
        <f>'Operate-AWS'!C9</f>
        <v>925</v>
      </c>
      <c r="G29" s="43">
        <f>'Operate-AWS'!C11</f>
        <v>1110</v>
      </c>
    </row>
    <row r="30" spans="1:12" ht="15.75" customHeight="1">
      <c r="A30" s="6" t="s">
        <v>178</v>
      </c>
      <c r="B30" s="41"/>
      <c r="C30" s="41"/>
      <c r="D30" s="41"/>
      <c r="E30" s="41"/>
      <c r="F30" s="43">
        <f>'Operate-AWS'!C13</f>
        <v>500</v>
      </c>
      <c r="G30" s="43">
        <f t="shared" ref="G30:G31" si="8">F30</f>
        <v>500</v>
      </c>
    </row>
    <row r="31" spans="1:12" ht="15.75" customHeight="1">
      <c r="A31" s="6" t="s">
        <v>179</v>
      </c>
      <c r="B31" s="41"/>
      <c r="C31" s="41"/>
      <c r="D31" s="41"/>
      <c r="E31" s="41"/>
      <c r="F31" s="43">
        <f>'Operate-Tooling'!C19</f>
        <v>6800</v>
      </c>
      <c r="G31" s="43">
        <f t="shared" si="8"/>
        <v>6800</v>
      </c>
    </row>
    <row r="32" spans="1:12" ht="15.75" customHeight="1">
      <c r="A32" s="6" t="s">
        <v>180</v>
      </c>
      <c r="B32" s="41"/>
      <c r="C32" s="41"/>
      <c r="D32" s="41"/>
      <c r="E32" s="41"/>
      <c r="F32" s="43">
        <f>'Additional Tooling Bundle'!F26</f>
        <v>0</v>
      </c>
      <c r="G32" s="43">
        <f>'Additional Tooling Bundle'!H26</f>
        <v>0</v>
      </c>
    </row>
    <row r="33" spans="1:11" ht="15.75" customHeight="1">
      <c r="A33" s="47" t="s">
        <v>181</v>
      </c>
      <c r="B33" s="48">
        <f t="shared" ref="B33:E33" si="9">B27+B28</f>
        <v>0.9375</v>
      </c>
      <c r="C33" s="48">
        <f t="shared" si="9"/>
        <v>3.4450757575757578</v>
      </c>
      <c r="D33" s="48">
        <f t="shared" si="9"/>
        <v>7.9602272727272725</v>
      </c>
      <c r="E33" s="48">
        <f t="shared" si="9"/>
        <v>12.342803030303031</v>
      </c>
      <c r="F33" s="54">
        <f t="shared" ref="F33:G33" si="10">SUM(F27:F32)</f>
        <v>96139.063446969696</v>
      </c>
      <c r="G33" s="54">
        <f t="shared" si="10"/>
        <v>143663.62878787878</v>
      </c>
    </row>
    <row r="34" spans="1:11" ht="15.75" customHeight="1">
      <c r="A34" s="36" t="s">
        <v>182</v>
      </c>
      <c r="F34" s="57">
        <f>F27+F28</f>
        <v>87914.063446969696</v>
      </c>
      <c r="G34" s="58" t="e">
        <f>((+Total_Monthly_Cost/Total_Monthly_Bill_Default)-1)*-1</f>
        <v>#NAME?</v>
      </c>
    </row>
    <row r="35" spans="1:11" ht="15.75" hidden="1" customHeight="1"/>
    <row r="36" spans="1:11" ht="15.75" hidden="1" customHeight="1">
      <c r="A36" s="21" t="s">
        <v>183</v>
      </c>
      <c r="B36" s="59">
        <v>5000000</v>
      </c>
      <c r="C36" s="60">
        <f>Cnt_CloudSpend</f>
        <v>25000000</v>
      </c>
      <c r="D36" s="61">
        <v>0</v>
      </c>
      <c r="E36" s="23" t="str">
        <f>TEXT(Inputs!$B$39,"0%")&amp;" / "&amp;TEXT(Inputs!$C$39,"0%")&amp;" / "&amp;TEXT(Inputs!$D$39,"0%")</f>
        <v>0% / 50% / 50%</v>
      </c>
      <c r="F36" s="62">
        <f>$D$36*(Inputs!$B$39*'Rate Card'!$L$10+Inputs!$C$39*'Rate Card'!$M$10+Inputs!$D$39*'Rate Card'!$N$10)</f>
        <v>0</v>
      </c>
      <c r="G36" s="62">
        <f>$D$36*(Inputs!$B$39*'Rate Card'!$H$10+Inputs!$C$39*'Rate Card'!$I$10+Inputs!$D$39*'Rate Card'!$J$10)</f>
        <v>0</v>
      </c>
      <c r="H36" s="63">
        <f>+F36/C36</f>
        <v>0</v>
      </c>
      <c r="I36" s="64"/>
      <c r="J36" s="64"/>
      <c r="K36" s="2" t="s">
        <v>184</v>
      </c>
    </row>
    <row r="37" spans="1:11" ht="15.75" hidden="1" customHeight="1"/>
    <row r="38" spans="1:11" ht="15.75" customHeight="1"/>
    <row r="39" spans="1:11" ht="15.75" customHeight="1"/>
    <row r="40" spans="1:11" ht="15.75" customHeight="1"/>
    <row r="41" spans="1:11" ht="15.75" customHeight="1"/>
    <row r="42" spans="1:11" ht="15.75" customHeight="1"/>
    <row r="43" spans="1:11" ht="15.75" customHeight="1"/>
    <row r="44" spans="1:11" ht="15.75" customHeight="1"/>
    <row r="45" spans="1:11" ht="15.75" customHeight="1"/>
    <row r="46" spans="1:11" ht="15.75" customHeight="1"/>
    <row r="47" spans="1:11" ht="15.75" customHeight="1"/>
    <row r="48" spans="1:1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4">
    <mergeCell ref="A1:G1"/>
    <mergeCell ref="A3:G3"/>
    <mergeCell ref="A15:G15"/>
    <mergeCell ref="A25:E25"/>
  </mergeCells>
  <pageMargins left="0.75" right="0.75" top="1" bottom="1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Scenarios!$B$5:$F$5</xm:f>
          </x14:formula1>
          <xm:sqref>B2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00"/>
  <sheetViews>
    <sheetView workbookViewId="0"/>
  </sheetViews>
  <sheetFormatPr defaultColWidth="12.625" defaultRowHeight="15" customHeight="1"/>
  <cols>
    <col min="1" max="1" width="24.5" customWidth="1"/>
    <col min="2" max="2" width="19.25" customWidth="1"/>
    <col min="3" max="3" width="14.75" customWidth="1"/>
    <col min="4" max="4" width="15.625" customWidth="1"/>
    <col min="5" max="5" width="14.25" customWidth="1"/>
    <col min="6" max="6" width="7.625" customWidth="1"/>
  </cols>
  <sheetData>
    <row r="1" spans="1:5" ht="31.5" customHeight="1">
      <c r="A1" s="169" t="s">
        <v>185</v>
      </c>
      <c r="B1" s="170"/>
      <c r="C1" s="170"/>
      <c r="D1" s="170"/>
      <c r="E1" s="170"/>
    </row>
    <row r="3" spans="1:5" ht="14.25">
      <c r="A3" s="181" t="s">
        <v>186</v>
      </c>
      <c r="B3" s="172"/>
      <c r="C3" s="172"/>
      <c r="D3" s="172"/>
      <c r="E3" s="172"/>
    </row>
    <row r="5" spans="1:5" ht="30">
      <c r="A5" s="5" t="s">
        <v>42</v>
      </c>
      <c r="B5" s="5" t="s">
        <v>43</v>
      </c>
      <c r="C5" s="5" t="s">
        <v>187</v>
      </c>
      <c r="D5" s="5" t="s">
        <v>188</v>
      </c>
      <c r="E5" s="5" t="s">
        <v>189</v>
      </c>
    </row>
    <row r="6" spans="1:5">
      <c r="A6" s="6" t="s">
        <v>46</v>
      </c>
      <c r="B6" s="6" t="s">
        <v>190</v>
      </c>
      <c r="C6" s="66">
        <f>+'Resource Model'!F17/'Resource Model'!C17</f>
        <v>28.687878787878788</v>
      </c>
      <c r="D6" s="66">
        <f>+'Resource Model'!G17/'Resource Model'!C17</f>
        <v>18.646969696969695</v>
      </c>
      <c r="E6" s="67">
        <f t="shared" ref="E6:E11" si="0">1-D6/C6</f>
        <v>0.35000528150417243</v>
      </c>
    </row>
    <row r="7" spans="1:5">
      <c r="A7" s="6" t="s">
        <v>191</v>
      </c>
      <c r="B7" s="6" t="s">
        <v>190</v>
      </c>
      <c r="C7" s="66">
        <f>+'Resource Model'!F18/'Resource Model'!C18</f>
        <v>266.66666666666669</v>
      </c>
      <c r="D7" s="66">
        <f>+'Resource Model'!G18/'Resource Model'!C18</f>
        <v>173.33333333333334</v>
      </c>
      <c r="E7" s="67">
        <f t="shared" si="0"/>
        <v>0.35</v>
      </c>
    </row>
    <row r="8" spans="1:5">
      <c r="A8" s="6" t="s">
        <v>52</v>
      </c>
      <c r="B8" s="6" t="s">
        <v>190</v>
      </c>
      <c r="C8" s="66">
        <f>+'Resource Model'!F19/'Resource Model'!C19</f>
        <v>83.56</v>
      </c>
      <c r="D8" s="66">
        <f>+'Resource Model'!G19/'Resource Model'!C19</f>
        <v>54.313333333333333</v>
      </c>
      <c r="E8" s="67">
        <f t="shared" si="0"/>
        <v>0.35000797829902663</v>
      </c>
    </row>
    <row r="9" spans="1:5">
      <c r="A9" s="6" t="s">
        <v>55</v>
      </c>
      <c r="B9" s="6" t="s">
        <v>190</v>
      </c>
      <c r="C9" s="66">
        <f>+'Resource Model'!F20/'Resource Model'!C20</f>
        <v>120.01</v>
      </c>
      <c r="D9" s="66">
        <f>+'Resource Model'!G20/'Resource Model'!C20</f>
        <v>78.004999999999995</v>
      </c>
      <c r="E9" s="67">
        <f t="shared" si="0"/>
        <v>0.35001249895842024</v>
      </c>
    </row>
    <row r="10" spans="1:5">
      <c r="A10" s="6" t="s">
        <v>192</v>
      </c>
      <c r="B10" s="6" t="s">
        <v>190</v>
      </c>
      <c r="C10" s="66">
        <f>+'Resource Model'!F21/'Resource Model'!C21</f>
        <v>9.4670000000000005</v>
      </c>
      <c r="D10" s="66">
        <f>+'Resource Model'!G21/'Resource Model'!C21</f>
        <v>6.1535000000000002</v>
      </c>
      <c r="E10" s="67">
        <f t="shared" si="0"/>
        <v>0.35000528150417243</v>
      </c>
    </row>
    <row r="11" spans="1:5">
      <c r="A11" s="6" t="s">
        <v>193</v>
      </c>
      <c r="B11" s="6" t="s">
        <v>194</v>
      </c>
      <c r="C11" s="68">
        <f>+'Resource Model'!F36/'Resource Model'!C36</f>
        <v>0</v>
      </c>
      <c r="D11" s="69">
        <f>+'Resource Model'!G36/'Resource Model'!C36</f>
        <v>0</v>
      </c>
      <c r="E11" s="67" t="e">
        <f t="shared" si="0"/>
        <v>#DIV/0!</v>
      </c>
    </row>
    <row r="12" spans="1:5">
      <c r="A12" s="6" t="s">
        <v>195</v>
      </c>
      <c r="B12" s="6" t="s">
        <v>190</v>
      </c>
      <c r="C12" s="68">
        <f>IFERROR(+'Resource Model'!F22/'Resource Model'!C22,0)</f>
        <v>22.4</v>
      </c>
      <c r="D12" s="69">
        <f>IFERROR(+'Resource Model'!G22/'Resource Model'!C22,0)</f>
        <v>14.56</v>
      </c>
      <c r="E12" s="67">
        <f>IFERROR(1-D12/C12,0)</f>
        <v>0.35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1"/>
    <mergeCell ref="A3:E3"/>
  </mergeCells>
  <pageMargins left="0.75" right="0.75" top="1" bottom="1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01"/>
  <sheetViews>
    <sheetView workbookViewId="0"/>
  </sheetViews>
  <sheetFormatPr defaultColWidth="12.625" defaultRowHeight="15" customHeight="1"/>
  <cols>
    <col min="1" max="1" width="40.25" customWidth="1"/>
    <col min="2" max="2" width="12.75" customWidth="1"/>
    <col min="3" max="3" width="11.625" customWidth="1"/>
    <col min="4" max="4" width="12.75" customWidth="1"/>
    <col min="5" max="5" width="33.125" customWidth="1"/>
    <col min="6" max="6" width="7.625" customWidth="1"/>
  </cols>
  <sheetData>
    <row r="1" spans="1:5" ht="31.5" customHeight="1">
      <c r="A1" s="182" t="s">
        <v>196</v>
      </c>
      <c r="B1" s="183"/>
      <c r="C1" s="183"/>
      <c r="D1" s="184"/>
    </row>
    <row r="2" spans="1:5">
      <c r="A2" s="70" t="s">
        <v>37</v>
      </c>
      <c r="B2" s="4" t="str">
        <f>Inputs!E8</f>
        <v>Large</v>
      </c>
      <c r="D2" s="71"/>
    </row>
    <row r="3" spans="1:5">
      <c r="A3" s="72" t="s">
        <v>197</v>
      </c>
      <c r="B3" s="73" t="e">
        <f>Total_Monthly_Cost</f>
        <v>#NAME?</v>
      </c>
      <c r="D3" s="71"/>
    </row>
    <row r="4" spans="1:5">
      <c r="A4" s="72" t="s">
        <v>198</v>
      </c>
      <c r="B4" s="73" t="e">
        <f>Total_Monthly_Bill_Default</f>
        <v>#NAME?</v>
      </c>
      <c r="D4" s="71"/>
    </row>
    <row r="5" spans="1:5">
      <c r="A5" s="72" t="s">
        <v>199</v>
      </c>
      <c r="B5" s="74">
        <f>Total_Labor_Cost/(1-Margin_Target)</f>
        <v>135252.4053030303</v>
      </c>
      <c r="D5" s="71"/>
    </row>
    <row r="6" spans="1:5">
      <c r="A6" s="72" t="s">
        <v>200</v>
      </c>
      <c r="B6" s="75" t="e">
        <f>1-B3/B4</f>
        <v>#NAME?</v>
      </c>
      <c r="D6" s="71"/>
    </row>
    <row r="7" spans="1:5" ht="14.25">
      <c r="A7" s="76"/>
      <c r="D7" s="71"/>
    </row>
    <row r="8" spans="1:5" ht="18.75">
      <c r="A8" s="185" t="s">
        <v>201</v>
      </c>
      <c r="B8" s="170"/>
      <c r="C8" s="170"/>
      <c r="D8" s="186"/>
    </row>
    <row r="9" spans="1:5">
      <c r="A9" s="77" t="s">
        <v>202</v>
      </c>
      <c r="B9" s="5" t="s">
        <v>203</v>
      </c>
      <c r="C9" s="5" t="s">
        <v>204</v>
      </c>
      <c r="D9" s="78"/>
      <c r="E9" s="79" t="s">
        <v>45</v>
      </c>
    </row>
    <row r="10" spans="1:5" ht="25.5">
      <c r="A10" s="80" t="s">
        <v>205</v>
      </c>
      <c r="B10" s="81">
        <f>'Resource Model'!G27</f>
        <v>24328.125</v>
      </c>
      <c r="C10" s="82" t="e">
        <f>B10/MRR_Target</f>
        <v>#NAME?</v>
      </c>
      <c r="D10" s="71"/>
      <c r="E10" s="83" t="s">
        <v>206</v>
      </c>
    </row>
    <row r="11" spans="1:5">
      <c r="A11" s="80" t="s">
        <v>207</v>
      </c>
      <c r="B11" s="81">
        <f>'Resource Model'!G28</f>
        <v>110925.50378787878</v>
      </c>
      <c r="C11" s="82" t="e">
        <f>B11/MRR_Target</f>
        <v>#NAME?</v>
      </c>
      <c r="D11" s="71"/>
      <c r="E11" s="83" t="s">
        <v>208</v>
      </c>
    </row>
    <row r="12" spans="1:5">
      <c r="A12" s="84" t="s">
        <v>209</v>
      </c>
      <c r="B12" s="81">
        <f>'Resource Model'!G29+'Resource Model'!G30+'Resource Model'!G31+'Resource Model'!G32</f>
        <v>8410</v>
      </c>
      <c r="C12" s="74"/>
      <c r="D12" s="71"/>
      <c r="E12" s="83" t="s">
        <v>210</v>
      </c>
    </row>
    <row r="13" spans="1:5">
      <c r="A13" s="80" t="s">
        <v>211</v>
      </c>
      <c r="B13" s="81">
        <f>L4_Included_Hrs*TM_Rate</f>
        <v>10937.5</v>
      </c>
      <c r="C13" s="74"/>
      <c r="D13" s="71"/>
      <c r="E13" s="83" t="s">
        <v>210</v>
      </c>
    </row>
    <row r="14" spans="1:5">
      <c r="A14" s="85" t="s">
        <v>212</v>
      </c>
      <c r="B14" s="54">
        <f>SUM(B10:B13)</f>
        <v>154601.12878787878</v>
      </c>
      <c r="C14" s="74"/>
      <c r="D14" s="71"/>
      <c r="E14" s="86"/>
    </row>
    <row r="15" spans="1:5" ht="15" customHeight="1">
      <c r="A15" s="76"/>
      <c r="D15" s="71"/>
      <c r="E15" s="2"/>
    </row>
    <row r="16" spans="1:5" ht="18.75">
      <c r="A16" s="185" t="s">
        <v>213</v>
      </c>
      <c r="B16" s="170"/>
      <c r="C16" s="170"/>
      <c r="D16" s="186"/>
      <c r="E16" s="2"/>
    </row>
    <row r="17" spans="1:5">
      <c r="A17" s="77" t="s">
        <v>214</v>
      </c>
      <c r="B17" s="5" t="s">
        <v>215</v>
      </c>
      <c r="C17" s="5"/>
      <c r="D17" s="78"/>
      <c r="E17" s="2"/>
    </row>
    <row r="18" spans="1:5">
      <c r="A18" s="87" t="s">
        <v>216</v>
      </c>
      <c r="B18" s="73" t="e">
        <f>MRR_Total*12</f>
        <v>#NAME?</v>
      </c>
      <c r="D18" s="71"/>
      <c r="E18" s="2"/>
    </row>
    <row r="19" spans="1:5">
      <c r="A19" s="87" t="s">
        <v>217</v>
      </c>
      <c r="B19" s="73" t="e">
        <f>MRR_Total*12*(1-Annual_Reduction+Annual_CPI)</f>
        <v>#NAME?</v>
      </c>
      <c r="D19" s="71"/>
      <c r="E19" s="2"/>
    </row>
    <row r="20" spans="1:5">
      <c r="A20" s="87" t="s">
        <v>218</v>
      </c>
      <c r="B20" s="73" t="e">
        <f>MRR_Total*12*(1-Annual_Reduction+Annual_CPI)^2</f>
        <v>#NAME?</v>
      </c>
      <c r="D20" s="71"/>
      <c r="E20" s="2"/>
    </row>
    <row r="21" spans="1:5">
      <c r="A21" s="88" t="s">
        <v>219</v>
      </c>
      <c r="B21" s="74" t="e">
        <f>B18+B19+B20</f>
        <v>#NAME?</v>
      </c>
      <c r="D21" s="71"/>
      <c r="E21" s="2"/>
    </row>
    <row r="22" spans="1:5" ht="15.75" customHeight="1">
      <c r="A22" s="76"/>
      <c r="D22" s="71"/>
      <c r="E22" s="2"/>
    </row>
    <row r="23" spans="1:5" ht="15.75" customHeight="1">
      <c r="A23" s="185" t="s">
        <v>220</v>
      </c>
      <c r="B23" s="170"/>
      <c r="C23" s="170"/>
      <c r="D23" s="186"/>
      <c r="E23" s="2"/>
    </row>
    <row r="24" spans="1:5" ht="30" customHeight="1">
      <c r="A24" s="87" t="s">
        <v>221</v>
      </c>
      <c r="B24" s="74" t="e">
        <f>MRR_Total*Transition_Months</f>
        <v>#NAME?</v>
      </c>
      <c r="D24" s="71"/>
      <c r="E24" s="65" t="s">
        <v>222</v>
      </c>
    </row>
    <row r="25" spans="1:5" ht="15.75" customHeight="1">
      <c r="A25" s="76"/>
      <c r="D25" s="71"/>
    </row>
    <row r="26" spans="1:5" ht="15.75" customHeight="1">
      <c r="A26" s="185" t="s">
        <v>223</v>
      </c>
      <c r="B26" s="170"/>
      <c r="C26" s="170"/>
      <c r="D26" s="186"/>
    </row>
    <row r="27" spans="1:5" ht="15.75" customHeight="1">
      <c r="A27" s="89" t="s">
        <v>224</v>
      </c>
      <c r="B27" s="90">
        <f>L4_Included_Hrs</f>
        <v>62.5</v>
      </c>
      <c r="D27" s="71"/>
    </row>
    <row r="28" spans="1:5" ht="15.75" customHeight="1">
      <c r="A28" s="89" t="s">
        <v>225</v>
      </c>
      <c r="B28" s="91">
        <f>TM_Rate</f>
        <v>175</v>
      </c>
      <c r="D28" s="71"/>
    </row>
    <row r="29" spans="1:5" ht="15.75" customHeight="1">
      <c r="A29" s="89" t="s">
        <v>226</v>
      </c>
      <c r="D29" s="71"/>
      <c r="E29" s="92" t="s">
        <v>227</v>
      </c>
    </row>
    <row r="30" spans="1:5" ht="15.75" customHeight="1">
      <c r="A30" s="76"/>
      <c r="D30" s="71"/>
    </row>
    <row r="31" spans="1:5" ht="15.75" customHeight="1">
      <c r="A31" s="185" t="s">
        <v>228</v>
      </c>
      <c r="B31" s="170"/>
      <c r="C31" s="170"/>
      <c r="D31" s="186"/>
    </row>
    <row r="32" spans="1:5" ht="15.75" customHeight="1">
      <c r="A32" s="77" t="s">
        <v>229</v>
      </c>
      <c r="B32" s="5" t="s">
        <v>216</v>
      </c>
      <c r="C32" s="5" t="s">
        <v>230</v>
      </c>
      <c r="D32" s="78" t="s">
        <v>231</v>
      </c>
    </row>
    <row r="33" spans="1:4" ht="27.75" customHeight="1">
      <c r="A33" s="93" t="e">
        <f>MRR_Total</f>
        <v>#NAME?</v>
      </c>
      <c r="B33" s="94" t="e">
        <f>B18</f>
        <v>#NAME?</v>
      </c>
      <c r="C33" s="94" t="e">
        <f>B21</f>
        <v>#NAME?</v>
      </c>
      <c r="D33" s="95" t="e">
        <f>MRR_Total*Transition_Months</f>
        <v>#NAME?</v>
      </c>
    </row>
    <row r="34" spans="1:4" ht="15.75" customHeight="1"/>
    <row r="35" spans="1:4" ht="15.75" customHeight="1"/>
    <row r="36" spans="1:4" ht="15.75" customHeight="1"/>
    <row r="37" spans="1:4" ht="15.75" customHeight="1"/>
    <row r="38" spans="1:4" ht="15.75" customHeight="1"/>
    <row r="39" spans="1:4" ht="15.75" customHeight="1"/>
    <row r="40" spans="1:4" ht="15.75" customHeight="1"/>
    <row r="41" spans="1:4" ht="15.75" customHeight="1"/>
    <row r="42" spans="1:4" ht="15.75" customHeight="1"/>
    <row r="43" spans="1:4" ht="15.75" customHeight="1"/>
    <row r="44" spans="1:4" ht="15.75" customHeight="1"/>
    <row r="45" spans="1:4" ht="15.75" customHeight="1"/>
    <row r="46" spans="1:4" ht="15.75" customHeight="1"/>
    <row r="47" spans="1:4" ht="15.75" customHeight="1"/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6">
    <mergeCell ref="A31:D31"/>
    <mergeCell ref="A1:D1"/>
    <mergeCell ref="A8:D8"/>
    <mergeCell ref="A16:D16"/>
    <mergeCell ref="A23:D23"/>
    <mergeCell ref="A26:D26"/>
  </mergeCells>
  <pageMargins left="0.75" right="0.75" top="1" bottom="1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2.625" defaultRowHeight="15" customHeight="1"/>
  <cols>
    <col min="1" max="1" width="31.5" customWidth="1"/>
    <col min="2" max="2" width="11.625" customWidth="1"/>
    <col min="3" max="4" width="8.75" customWidth="1"/>
    <col min="5" max="5" width="9.375" customWidth="1"/>
    <col min="6" max="6" width="11.25" customWidth="1"/>
    <col min="7" max="25" width="7.625" customWidth="1"/>
  </cols>
  <sheetData>
    <row r="1" spans="1:26" ht="31.5" customHeight="1">
      <c r="A1" s="169" t="s">
        <v>232</v>
      </c>
      <c r="B1" s="170"/>
      <c r="C1" s="170"/>
      <c r="D1" s="170"/>
      <c r="E1" s="170"/>
      <c r="F1" s="2"/>
    </row>
    <row r="3" spans="1:26">
      <c r="A3" s="187" t="s">
        <v>233</v>
      </c>
      <c r="B3" s="172"/>
      <c r="C3" s="172"/>
      <c r="D3" s="172"/>
      <c r="E3" s="172"/>
    </row>
    <row r="5" spans="1:26">
      <c r="A5" s="5" t="s">
        <v>42</v>
      </c>
      <c r="B5" s="5" t="s">
        <v>234</v>
      </c>
      <c r="C5" s="5" t="s">
        <v>235</v>
      </c>
      <c r="D5" s="5" t="s">
        <v>236</v>
      </c>
      <c r="E5" s="5" t="s">
        <v>135</v>
      </c>
    </row>
    <row r="6" spans="1:26">
      <c r="A6" s="6" t="s">
        <v>46</v>
      </c>
      <c r="B6" s="96">
        <v>10</v>
      </c>
      <c r="C6" s="96">
        <v>75</v>
      </c>
      <c r="D6" s="96">
        <v>250</v>
      </c>
      <c r="E6" s="96">
        <v>1000</v>
      </c>
    </row>
    <row r="7" spans="1:26">
      <c r="A7" s="6" t="s">
        <v>49</v>
      </c>
      <c r="B7" s="96">
        <v>1</v>
      </c>
      <c r="C7" s="96">
        <v>1</v>
      </c>
      <c r="D7" s="96">
        <v>4</v>
      </c>
      <c r="E7" s="96">
        <v>15</v>
      </c>
    </row>
    <row r="8" spans="1:26">
      <c r="A8" s="6" t="s">
        <v>52</v>
      </c>
      <c r="B8" s="96">
        <v>1</v>
      </c>
      <c r="C8" s="96">
        <v>10</v>
      </c>
      <c r="D8" s="96">
        <f t="shared" ref="D8:D10" si="0">$D$6/$C$6*C8</f>
        <v>33.333333333333336</v>
      </c>
      <c r="E8" s="96">
        <v>150</v>
      </c>
    </row>
    <row r="9" spans="1:26">
      <c r="A9" s="6" t="s">
        <v>55</v>
      </c>
      <c r="B9" s="96">
        <f>C9/$C$6*$B$6</f>
        <v>2.6666666666666665</v>
      </c>
      <c r="C9" s="96">
        <v>20</v>
      </c>
      <c r="D9" s="96">
        <f t="shared" si="0"/>
        <v>66.666666666666671</v>
      </c>
      <c r="E9" s="96">
        <v>312.5</v>
      </c>
    </row>
    <row r="10" spans="1:26">
      <c r="A10" s="6" t="s">
        <v>192</v>
      </c>
      <c r="B10" s="96">
        <v>2</v>
      </c>
      <c r="C10" s="96">
        <v>80</v>
      </c>
      <c r="D10" s="96">
        <f t="shared" si="0"/>
        <v>266.66666666666669</v>
      </c>
      <c r="E10" s="96">
        <v>1500</v>
      </c>
    </row>
    <row r="11" spans="1:26">
      <c r="A11" s="6" t="s">
        <v>193</v>
      </c>
      <c r="B11" s="96">
        <f>C11/$C$6*$B$6</f>
        <v>133333.33333333334</v>
      </c>
      <c r="C11" s="96">
        <v>1000000</v>
      </c>
      <c r="D11" s="96">
        <v>5000000</v>
      </c>
      <c r="E11" s="96">
        <v>25000000</v>
      </c>
    </row>
    <row r="12" spans="1:26">
      <c r="A12" s="6" t="s">
        <v>237</v>
      </c>
      <c r="B12" s="96">
        <v>10</v>
      </c>
      <c r="C12" s="96">
        <v>20</v>
      </c>
      <c r="D12" s="96">
        <v>30</v>
      </c>
      <c r="E12" s="96">
        <v>62.5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6" t="s">
        <v>195</v>
      </c>
      <c r="B13" s="96">
        <v>0</v>
      </c>
      <c r="C13" s="96">
        <v>0</v>
      </c>
      <c r="D13" s="96">
        <v>0</v>
      </c>
      <c r="E13" s="96">
        <v>625</v>
      </c>
    </row>
    <row r="14" spans="1:26">
      <c r="A14" s="2" t="s">
        <v>238</v>
      </c>
      <c r="B14" s="2">
        <v>0.1</v>
      </c>
      <c r="C14" s="2">
        <f>+C15</f>
        <v>0.15</v>
      </c>
      <c r="D14" s="97">
        <f>+D15*0.4</f>
        <v>0.15000000000000002</v>
      </c>
      <c r="E14" s="97">
        <v>0.9375</v>
      </c>
    </row>
    <row r="15" spans="1:26">
      <c r="A15" s="97" t="s">
        <v>239</v>
      </c>
      <c r="B15" s="97">
        <v>0.1</v>
      </c>
      <c r="C15" s="2">
        <v>0.15</v>
      </c>
      <c r="D15" s="2">
        <f>(+D6/C6*C15)*0.75</f>
        <v>0.375</v>
      </c>
      <c r="E15" s="2">
        <v>1.25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idden="1">
      <c r="A16" s="6" t="s">
        <v>102</v>
      </c>
      <c r="B16" s="2">
        <v>0</v>
      </c>
      <c r="C16" s="2"/>
      <c r="D16" s="2"/>
      <c r="E16" s="2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idden="1">
      <c r="A17" s="6" t="s">
        <v>103</v>
      </c>
      <c r="B17" s="2">
        <v>0</v>
      </c>
      <c r="C17" s="2">
        <v>0</v>
      </c>
      <c r="D17" s="2">
        <v>0</v>
      </c>
      <c r="E17" s="2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idden="1">
      <c r="A18" s="6" t="s">
        <v>104</v>
      </c>
      <c r="B18" s="2">
        <v>0</v>
      </c>
      <c r="C18" s="2"/>
      <c r="D18" s="2"/>
      <c r="E18" s="2"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idden="1">
      <c r="A19" s="6" t="s">
        <v>105</v>
      </c>
      <c r="B19" s="2">
        <v>0</v>
      </c>
      <c r="C19" s="2"/>
      <c r="D19" s="2"/>
      <c r="E19" s="2">
        <v>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idden="1">
      <c r="A20" s="6" t="s">
        <v>106</v>
      </c>
      <c r="B20" s="2">
        <v>0</v>
      </c>
      <c r="C20" s="2"/>
      <c r="D20" s="2"/>
      <c r="E20" s="2"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hidden="1" customHeight="1">
      <c r="A21" s="6" t="s">
        <v>107</v>
      </c>
      <c r="B21" s="2">
        <v>0</v>
      </c>
      <c r="C21" s="2"/>
      <c r="D21" s="2"/>
      <c r="E21" s="2"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97" t="s">
        <v>138</v>
      </c>
      <c r="B22" s="52">
        <f t="shared" ref="B22:D22" si="1">B43</f>
        <v>437.5</v>
      </c>
      <c r="C22" s="35">
        <f t="shared" si="1"/>
        <v>2012.5</v>
      </c>
      <c r="D22" s="35">
        <f t="shared" si="1"/>
        <v>3750</v>
      </c>
      <c r="E22" s="35">
        <v>6328.125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6" t="s">
        <v>167</v>
      </c>
      <c r="B23" s="2">
        <v>150</v>
      </c>
      <c r="C23" s="2">
        <v>150</v>
      </c>
      <c r="D23" s="2">
        <v>225</v>
      </c>
      <c r="E23" s="2">
        <v>281.25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6" spans="1:26" ht="15" customHeight="1">
      <c r="A26" s="98" t="s">
        <v>240</v>
      </c>
      <c r="B26" s="98">
        <v>5000</v>
      </c>
      <c r="C26" s="98">
        <v>15000</v>
      </c>
      <c r="D26" s="98">
        <v>30000</v>
      </c>
      <c r="E26" s="98">
        <v>100000</v>
      </c>
      <c r="F26" s="2"/>
    </row>
    <row r="27" spans="1:26" ht="15" hidden="1" customHeight="1">
      <c r="A27" s="98" t="s">
        <v>241</v>
      </c>
      <c r="B27" s="98" t="e">
        <f>+MRR_Total</f>
        <v>#NAME?</v>
      </c>
      <c r="C27" s="98" t="e">
        <f>+MRR_Total</f>
        <v>#NAME?</v>
      </c>
      <c r="D27" s="98" t="e">
        <f>+MRR_Total</f>
        <v>#NAME?</v>
      </c>
      <c r="E27" s="98" t="e">
        <f>+MRR_Total</f>
        <v>#NAME?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 t="s">
        <v>241</v>
      </c>
      <c r="B28" s="35">
        <v>5319.1333799533795</v>
      </c>
      <c r="C28" s="35">
        <v>15887.491375291374</v>
      </c>
      <c r="D28" s="35">
        <v>35448.133644133646</v>
      </c>
      <c r="E28" s="35">
        <v>119677.88578088579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97" t="s">
        <v>242</v>
      </c>
      <c r="B29" s="99">
        <f t="shared" ref="B29:E29" si="2">+B28/B26</f>
        <v>1.0638266759906758</v>
      </c>
      <c r="C29" s="99">
        <f t="shared" si="2"/>
        <v>1.0591660916860917</v>
      </c>
      <c r="D29" s="99">
        <f t="shared" si="2"/>
        <v>1.1816044548044549</v>
      </c>
      <c r="E29" s="99">
        <f t="shared" si="2"/>
        <v>1.1967788578088578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 t="s">
        <v>243</v>
      </c>
      <c r="F30" s="2"/>
    </row>
    <row r="31" spans="1:26" ht="15.75" customHeight="1">
      <c r="F31" s="2"/>
    </row>
    <row r="32" spans="1:26" ht="15.75" customHeight="1">
      <c r="A32" s="2" t="s">
        <v>244</v>
      </c>
      <c r="B32" s="97">
        <v>0.17</v>
      </c>
      <c r="C32" s="97">
        <v>0.67</v>
      </c>
      <c r="D32" s="97">
        <v>1.9</v>
      </c>
      <c r="E32" s="100">
        <v>11.4</v>
      </c>
    </row>
    <row r="33" spans="1:5" ht="15.75" hidden="1" customHeight="1">
      <c r="A33" s="101" t="s">
        <v>245</v>
      </c>
      <c r="B33" s="102"/>
      <c r="C33" s="102" t="s">
        <v>246</v>
      </c>
      <c r="D33" s="102" t="s">
        <v>247</v>
      </c>
      <c r="E33" s="102" t="s">
        <v>248</v>
      </c>
    </row>
    <row r="34" spans="1:5" ht="15.75" hidden="1" customHeight="1">
      <c r="A34" s="101" t="s">
        <v>249</v>
      </c>
      <c r="B34" s="102"/>
      <c r="C34" s="102" t="s">
        <v>250</v>
      </c>
      <c r="D34" s="102" t="s">
        <v>251</v>
      </c>
      <c r="E34" s="102" t="s">
        <v>252</v>
      </c>
    </row>
    <row r="35" spans="1:5" ht="15.75" hidden="1" customHeight="1">
      <c r="A35" s="101" t="s">
        <v>253</v>
      </c>
      <c r="B35" s="102"/>
      <c r="C35" s="102" t="s">
        <v>254</v>
      </c>
      <c r="D35" s="102" t="s">
        <v>255</v>
      </c>
      <c r="E35" s="102" t="s">
        <v>256</v>
      </c>
    </row>
    <row r="36" spans="1:5" ht="15.75" hidden="1" customHeight="1">
      <c r="A36" s="101" t="s">
        <v>257</v>
      </c>
      <c r="B36" s="102"/>
      <c r="C36" s="102" t="s">
        <v>258</v>
      </c>
      <c r="D36" s="102" t="s">
        <v>259</v>
      </c>
      <c r="E36" s="102" t="s">
        <v>260</v>
      </c>
    </row>
    <row r="37" spans="1:5" ht="15.75" customHeight="1">
      <c r="A37" s="103" t="s">
        <v>261</v>
      </c>
      <c r="B37" s="97">
        <f t="shared" ref="B37:E37" si="3">ROUNDUP((+B32*2080)/12,0)</f>
        <v>30</v>
      </c>
      <c r="C37" s="2">
        <f t="shared" si="3"/>
        <v>117</v>
      </c>
      <c r="D37" s="2">
        <f t="shared" si="3"/>
        <v>330</v>
      </c>
      <c r="E37" s="2">
        <f t="shared" si="3"/>
        <v>1976</v>
      </c>
    </row>
    <row r="38" spans="1:5" ht="15.75" customHeight="1"/>
    <row r="39" spans="1:5" ht="15.75" customHeight="1"/>
    <row r="40" spans="1:5" ht="15.75" customHeight="1">
      <c r="A40" s="97" t="s">
        <v>138</v>
      </c>
    </row>
    <row r="41" spans="1:5" ht="15.75" customHeight="1">
      <c r="A41" s="97" t="s">
        <v>262</v>
      </c>
      <c r="B41" s="104">
        <v>35</v>
      </c>
      <c r="C41" s="104">
        <v>35</v>
      </c>
      <c r="D41" s="104">
        <v>30</v>
      </c>
      <c r="E41" s="104">
        <v>27</v>
      </c>
    </row>
    <row r="42" spans="1:5" ht="15.75" customHeight="1">
      <c r="A42" s="97" t="s">
        <v>263</v>
      </c>
      <c r="B42" s="97">
        <v>12.5</v>
      </c>
      <c r="C42" s="97">
        <v>57.5</v>
      </c>
      <c r="D42" s="97">
        <v>125</v>
      </c>
      <c r="E42" s="97">
        <f>ROUND(6328/27,1)</f>
        <v>234.4</v>
      </c>
    </row>
    <row r="43" spans="1:5" ht="15.75" customHeight="1">
      <c r="A43" s="97" t="s">
        <v>264</v>
      </c>
      <c r="B43" s="104">
        <f t="shared" ref="B43:D43" si="4">B41*B42</f>
        <v>437.5</v>
      </c>
      <c r="C43" s="104">
        <f t="shared" si="4"/>
        <v>2012.5</v>
      </c>
      <c r="D43" s="104">
        <f t="shared" si="4"/>
        <v>3750</v>
      </c>
      <c r="E43" s="104">
        <f>ROUNDDOWN(E41*E42,0)</f>
        <v>6328</v>
      </c>
    </row>
    <row r="44" spans="1:5" ht="15.75" customHeight="1"/>
    <row r="45" spans="1:5" ht="15.75" customHeight="1"/>
    <row r="46" spans="1:5" ht="15.75" customHeight="1"/>
    <row r="47" spans="1:5" ht="15.75" customHeight="1"/>
    <row r="48" spans="1: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1"/>
    <mergeCell ref="A3:E3"/>
  </mergeCells>
  <pageMargins left="0.75" right="0.75" top="1" bottom="1" header="0" footer="0"/>
  <pageSetup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000"/>
  <sheetViews>
    <sheetView workbookViewId="0"/>
  </sheetViews>
  <sheetFormatPr defaultColWidth="12.625" defaultRowHeight="15" customHeight="1"/>
  <cols>
    <col min="1" max="1" width="24.5" customWidth="1"/>
    <col min="2" max="2" width="80.5" customWidth="1"/>
    <col min="3" max="6" width="7.625" customWidth="1"/>
  </cols>
  <sheetData>
    <row r="1" spans="1:2" ht="31.5" customHeight="1">
      <c r="A1" s="169" t="s">
        <v>265</v>
      </c>
      <c r="B1" s="170"/>
    </row>
    <row r="3" spans="1:2" ht="37.5" customHeight="1">
      <c r="A3" s="105" t="s">
        <v>266</v>
      </c>
      <c r="B3" s="106" t="s">
        <v>267</v>
      </c>
    </row>
    <row r="4" spans="1:2" ht="37.5" customHeight="1">
      <c r="A4" s="105" t="s">
        <v>268</v>
      </c>
      <c r="B4" s="106" t="s">
        <v>269</v>
      </c>
    </row>
    <row r="5" spans="1:2" ht="37.5" customHeight="1">
      <c r="A5" s="105" t="s">
        <v>270</v>
      </c>
      <c r="B5" s="106" t="s">
        <v>271</v>
      </c>
    </row>
    <row r="6" spans="1:2" ht="37.5" customHeight="1">
      <c r="A6" s="105" t="s">
        <v>272</v>
      </c>
      <c r="B6" s="107" t="s">
        <v>273</v>
      </c>
    </row>
    <row r="7" spans="1:2" ht="37.5" customHeight="1">
      <c r="A7" s="105" t="s">
        <v>274</v>
      </c>
      <c r="B7" s="106" t="s">
        <v>275</v>
      </c>
    </row>
    <row r="8" spans="1:2" ht="37.5" customHeight="1">
      <c r="A8" s="105" t="s">
        <v>276</v>
      </c>
      <c r="B8" s="106" t="s">
        <v>277</v>
      </c>
    </row>
    <row r="9" spans="1:2" ht="37.5" customHeight="1">
      <c r="A9" s="105" t="s">
        <v>278</v>
      </c>
      <c r="B9" s="106" t="s">
        <v>279</v>
      </c>
    </row>
    <row r="10" spans="1:2" ht="37.5" customHeight="1">
      <c r="A10" s="105" t="s">
        <v>280</v>
      </c>
      <c r="B10" s="106" t="s">
        <v>281</v>
      </c>
    </row>
    <row r="11" spans="1:2" ht="37.5" customHeight="1">
      <c r="A11" s="105" t="s">
        <v>282</v>
      </c>
      <c r="B11" s="106" t="s">
        <v>283</v>
      </c>
    </row>
    <row r="12" spans="1:2" ht="37.5" customHeight="1">
      <c r="A12" s="105" t="s">
        <v>284</v>
      </c>
      <c r="B12" s="106" t="s">
        <v>285</v>
      </c>
    </row>
    <row r="13" spans="1:2" ht="37.5" customHeight="1">
      <c r="A13" s="105" t="s">
        <v>286</v>
      </c>
      <c r="B13" s="106" t="s">
        <v>287</v>
      </c>
    </row>
    <row r="14" spans="1:2" ht="37.5" customHeight="1">
      <c r="A14" s="105" t="s">
        <v>288</v>
      </c>
      <c r="B14" s="106" t="s">
        <v>289</v>
      </c>
    </row>
    <row r="15" spans="1:2" ht="37.5" customHeight="1">
      <c r="A15" s="105" t="s">
        <v>290</v>
      </c>
      <c r="B15" s="106" t="s">
        <v>291</v>
      </c>
    </row>
    <row r="16" spans="1:2" ht="37.5" customHeight="1">
      <c r="A16" s="105" t="s">
        <v>292</v>
      </c>
      <c r="B16" s="106" t="s">
        <v>293</v>
      </c>
    </row>
    <row r="17" spans="1:2" ht="37.5" customHeight="1">
      <c r="A17" s="105" t="s">
        <v>294</v>
      </c>
      <c r="B17" s="106" t="s">
        <v>295</v>
      </c>
    </row>
    <row r="18" spans="1:2" ht="37.5" customHeight="1">
      <c r="A18" s="105" t="s">
        <v>296</v>
      </c>
      <c r="B18" s="106" t="s">
        <v>297</v>
      </c>
    </row>
    <row r="21" spans="1:2" ht="15.75" customHeight="1"/>
    <row r="22" spans="1:2" ht="15.75" customHeight="1"/>
    <row r="23" spans="1:2" ht="15.75" customHeight="1"/>
    <row r="24" spans="1:2" ht="15.75" customHeight="1"/>
    <row r="25" spans="1:2" ht="15.75" customHeight="1"/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>
      <c r="B30" s="97" t="s">
        <v>298</v>
      </c>
    </row>
    <row r="31" spans="1:2" ht="15.75" customHeight="1"/>
    <row r="32" spans="1:2" ht="15.75" customHeight="1">
      <c r="B32" s="97" t="s">
        <v>299</v>
      </c>
    </row>
    <row r="33" spans="2:2" ht="15.75" customHeight="1"/>
    <row r="34" spans="2:2" ht="15.75" customHeight="1">
      <c r="B34" s="97" t="s">
        <v>300</v>
      </c>
    </row>
    <row r="35" spans="2:2" ht="15.75" customHeight="1"/>
    <row r="36" spans="2:2" ht="15.75" customHeight="1">
      <c r="B36" s="97" t="s">
        <v>301</v>
      </c>
    </row>
    <row r="37" spans="2:2" ht="15.75" customHeight="1">
      <c r="B37" s="97" t="s">
        <v>302</v>
      </c>
    </row>
    <row r="38" spans="2:2" ht="15.75" customHeight="1"/>
    <row r="39" spans="2:2" ht="15.75" customHeight="1">
      <c r="B39" s="97" t="s">
        <v>303</v>
      </c>
    </row>
    <row r="40" spans="2:2" ht="15.75" customHeight="1"/>
    <row r="41" spans="2:2" ht="15.75" customHeight="1">
      <c r="B41" s="97" t="s">
        <v>304</v>
      </c>
    </row>
    <row r="42" spans="2:2" ht="15.75" customHeight="1">
      <c r="B42" s="97" t="s">
        <v>305</v>
      </c>
    </row>
    <row r="43" spans="2:2" ht="15.75" customHeight="1">
      <c r="B43" s="97" t="s">
        <v>306</v>
      </c>
    </row>
    <row r="44" spans="2:2" ht="15.75" customHeight="1"/>
    <row r="45" spans="2:2" ht="15.75" customHeight="1">
      <c r="B45" s="108" t="s">
        <v>307</v>
      </c>
    </row>
    <row r="46" spans="2:2" ht="15.75" customHeight="1">
      <c r="B46" s="109" t="s">
        <v>308</v>
      </c>
    </row>
    <row r="47" spans="2:2" ht="15.75" customHeight="1">
      <c r="B47" s="109" t="s">
        <v>309</v>
      </c>
    </row>
    <row r="48" spans="2:2" ht="15.75" customHeight="1">
      <c r="B48" s="109" t="s">
        <v>310</v>
      </c>
    </row>
    <row r="49" spans="2:2" ht="15.75" customHeight="1">
      <c r="B49" s="109" t="s">
        <v>311</v>
      </c>
    </row>
    <row r="50" spans="2:2" ht="15.75" customHeight="1">
      <c r="B50" s="109" t="s">
        <v>312</v>
      </c>
    </row>
    <row r="51" spans="2:2" ht="15.75" customHeight="1">
      <c r="B51" s="109" t="s">
        <v>313</v>
      </c>
    </row>
    <row r="52" spans="2:2" ht="15.75" customHeight="1">
      <c r="B52" s="109" t="s">
        <v>314</v>
      </c>
    </row>
    <row r="53" spans="2:2" ht="15.75" customHeight="1">
      <c r="B53" s="109" t="s">
        <v>315</v>
      </c>
    </row>
    <row r="54" spans="2:2" ht="15.75" customHeight="1">
      <c r="B54" s="109" t="s">
        <v>316</v>
      </c>
    </row>
    <row r="55" spans="2:2" ht="15.75" customHeight="1">
      <c r="B55" s="110" t="s">
        <v>317</v>
      </c>
    </row>
    <row r="56" spans="2:2" ht="15.75" customHeight="1">
      <c r="B56" s="109" t="s">
        <v>318</v>
      </c>
    </row>
    <row r="57" spans="2:2" ht="15.75" customHeight="1">
      <c r="B57" s="110" t="s">
        <v>319</v>
      </c>
    </row>
    <row r="58" spans="2:2" ht="15.75" customHeight="1">
      <c r="B58" s="109" t="s">
        <v>320</v>
      </c>
    </row>
    <row r="59" spans="2:2" ht="15.75" customHeight="1">
      <c r="B59" s="109" t="s">
        <v>321</v>
      </c>
    </row>
    <row r="60" spans="2:2" ht="15.75" customHeight="1">
      <c r="B60" s="109" t="s">
        <v>322</v>
      </c>
    </row>
    <row r="61" spans="2:2" ht="15.75" customHeight="1"/>
    <row r="62" spans="2:2" ht="15.75" customHeight="1"/>
    <row r="63" spans="2:2" ht="15.75" customHeight="1">
      <c r="B63" s="97" t="s">
        <v>323</v>
      </c>
    </row>
    <row r="64" spans="2:2" ht="15.75" customHeight="1"/>
    <row r="65" spans="2:4" ht="15.75" customHeight="1">
      <c r="B65" s="97" t="s">
        <v>324</v>
      </c>
    </row>
    <row r="66" spans="2:4" ht="15.75" customHeight="1"/>
    <row r="67" spans="2:4" ht="15.75" customHeight="1">
      <c r="B67" s="97" t="s">
        <v>325</v>
      </c>
      <c r="D67" s="97">
        <f>40+75</f>
        <v>115</v>
      </c>
    </row>
    <row r="68" spans="2:4" ht="15.75" customHeight="1">
      <c r="B68" s="97" t="s">
        <v>326</v>
      </c>
      <c r="D68" s="97">
        <f>D67/2</f>
        <v>57.5</v>
      </c>
    </row>
    <row r="69" spans="2:4" ht="15.75" customHeight="1">
      <c r="B69" s="97" t="s">
        <v>327</v>
      </c>
    </row>
    <row r="70" spans="2:4" ht="15.75" customHeight="1">
      <c r="B70" s="97" t="s">
        <v>328</v>
      </c>
    </row>
    <row r="71" spans="2:4" ht="15.75" customHeight="1">
      <c r="B71" s="97" t="s">
        <v>329</v>
      </c>
    </row>
    <row r="72" spans="2:4" ht="15.75" customHeight="1"/>
    <row r="73" spans="2:4" ht="15.75" customHeight="1">
      <c r="B73" s="97" t="s">
        <v>330</v>
      </c>
    </row>
    <row r="74" spans="2:4" ht="15.75" customHeight="1"/>
    <row r="75" spans="2:4" ht="15.75" customHeight="1">
      <c r="B75" s="97" t="s">
        <v>331</v>
      </c>
      <c r="D75" s="97">
        <f>125+250</f>
        <v>375</v>
      </c>
    </row>
    <row r="76" spans="2:4" ht="15.75" customHeight="1">
      <c r="B76" s="97" t="s">
        <v>332</v>
      </c>
      <c r="D76" s="97">
        <f>D75/2</f>
        <v>187.5</v>
      </c>
    </row>
    <row r="77" spans="2:4" ht="15.75" customHeight="1">
      <c r="B77" s="111" t="s">
        <v>333</v>
      </c>
    </row>
    <row r="78" spans="2:4" ht="15.75" customHeight="1">
      <c r="B78" s="97" t="s">
        <v>334</v>
      </c>
    </row>
    <row r="79" spans="2:4" ht="15.75" customHeight="1">
      <c r="B79" s="97" t="s">
        <v>335</v>
      </c>
    </row>
    <row r="80" spans="2:4" ht="15.75" customHeight="1">
      <c r="B80" s="97" t="s">
        <v>336</v>
      </c>
    </row>
    <row r="81" spans="2:5" ht="15.75" customHeight="1"/>
    <row r="82" spans="2:5" ht="15.75" customHeight="1">
      <c r="B82" s="97" t="s">
        <v>337</v>
      </c>
    </row>
    <row r="83" spans="2:5" ht="15.75" customHeight="1"/>
    <row r="84" spans="2:5" ht="15.75" customHeight="1">
      <c r="B84" s="97" t="s">
        <v>338</v>
      </c>
    </row>
    <row r="85" spans="2:5" ht="15.75" customHeight="1">
      <c r="B85" s="97" t="s">
        <v>339</v>
      </c>
      <c r="E85" s="97">
        <f>22+32</f>
        <v>54</v>
      </c>
    </row>
    <row r="86" spans="2:5" ht="15.75" customHeight="1">
      <c r="B86" s="97" t="s">
        <v>340</v>
      </c>
      <c r="E86" s="97">
        <f>E85/2</f>
        <v>27</v>
      </c>
    </row>
    <row r="87" spans="2:5" ht="15.75" customHeight="1">
      <c r="B87" s="97" t="s">
        <v>341</v>
      </c>
    </row>
    <row r="88" spans="2:5" ht="15.75" customHeight="1">
      <c r="B88" s="97" t="s">
        <v>342</v>
      </c>
    </row>
    <row r="89" spans="2:5" ht="15.75" customHeight="1">
      <c r="B89" s="97" t="s">
        <v>343</v>
      </c>
    </row>
    <row r="90" spans="2:5" ht="15.75" customHeight="1"/>
    <row r="91" spans="2:5" ht="15.75" customHeight="1">
      <c r="B91" s="97" t="s">
        <v>344</v>
      </c>
    </row>
    <row r="92" spans="2:5" ht="15.75" customHeight="1"/>
    <row r="93" spans="2:5" ht="15.75" customHeight="1">
      <c r="B93" s="112" t="s">
        <v>345</v>
      </c>
      <c r="C93" s="112" t="s">
        <v>346</v>
      </c>
      <c r="D93" s="112" t="s">
        <v>347</v>
      </c>
    </row>
    <row r="94" spans="2:5" ht="15.75" customHeight="1">
      <c r="B94" s="97">
        <v>10</v>
      </c>
      <c r="C94" s="97" t="s">
        <v>348</v>
      </c>
      <c r="D94" s="97" t="s">
        <v>349</v>
      </c>
    </row>
    <row r="95" spans="2:5" ht="15.75" customHeight="1">
      <c r="B95" s="97">
        <v>75</v>
      </c>
      <c r="C95" s="97" t="s">
        <v>350</v>
      </c>
      <c r="D95" s="97" t="s">
        <v>351</v>
      </c>
    </row>
    <row r="96" spans="2:5" ht="15.75" customHeight="1">
      <c r="B96" s="97">
        <v>250</v>
      </c>
      <c r="C96" s="97" t="s">
        <v>352</v>
      </c>
      <c r="D96" s="97" t="s">
        <v>353</v>
      </c>
    </row>
    <row r="97" spans="2:4" ht="15.75" customHeight="1">
      <c r="B97" s="97">
        <v>800</v>
      </c>
      <c r="C97" s="97" t="s">
        <v>354</v>
      </c>
      <c r="D97" s="97" t="s">
        <v>355</v>
      </c>
    </row>
    <row r="98" spans="2:4" ht="15.75" customHeight="1"/>
    <row r="99" spans="2:4" ht="15.75" customHeight="1">
      <c r="B99" s="97" t="s">
        <v>356</v>
      </c>
    </row>
    <row r="100" spans="2:4" ht="15.75" customHeight="1"/>
    <row r="101" spans="2:4" ht="15.75" customHeight="1">
      <c r="B101" s="97" t="s">
        <v>357</v>
      </c>
    </row>
    <row r="102" spans="2:4" ht="15.75" customHeight="1">
      <c r="B102" s="97" t="s">
        <v>358</v>
      </c>
    </row>
    <row r="103" spans="2:4" ht="15.75" customHeight="1">
      <c r="B103" s="97" t="s">
        <v>359</v>
      </c>
    </row>
    <row r="104" spans="2:4" ht="15.75" customHeight="1">
      <c r="B104" s="97" t="s">
        <v>360</v>
      </c>
    </row>
    <row r="105" spans="2:4" ht="15.75" customHeight="1"/>
    <row r="106" spans="2:4" ht="15.75" customHeight="1">
      <c r="B106" s="97" t="s">
        <v>361</v>
      </c>
    </row>
    <row r="107" spans="2:4" ht="15.75" customHeight="1"/>
    <row r="108" spans="2:4" ht="15.75" customHeight="1">
      <c r="B108" s="97" t="s">
        <v>362</v>
      </c>
    </row>
    <row r="109" spans="2:4" ht="15.75" customHeight="1">
      <c r="B109" s="97" t="s">
        <v>363</v>
      </c>
    </row>
    <row r="110" spans="2:4" ht="15.75" customHeight="1">
      <c r="B110" s="97" t="s">
        <v>364</v>
      </c>
    </row>
    <row r="111" spans="2:4" ht="15.75" customHeight="1">
      <c r="B111" s="97" t="s">
        <v>365</v>
      </c>
    </row>
    <row r="112" spans="2:4" ht="15.75" customHeight="1">
      <c r="B112" s="97" t="s">
        <v>366</v>
      </c>
    </row>
    <row r="113" spans="2:2" ht="15.75" customHeight="1"/>
    <row r="114" spans="2:2" ht="15.75" customHeight="1">
      <c r="B114" s="97" t="s">
        <v>367</v>
      </c>
    </row>
    <row r="115" spans="2:2" ht="15.75" customHeight="1">
      <c r="B115" s="113" t="s">
        <v>368</v>
      </c>
    </row>
    <row r="116" spans="2:2" ht="15.75" customHeight="1">
      <c r="B116" s="113"/>
    </row>
    <row r="117" spans="2:2" ht="15.75" customHeight="1">
      <c r="B117" s="113"/>
    </row>
    <row r="118" spans="2:2" ht="15.75" customHeight="1">
      <c r="B118" s="113" t="s">
        <v>369</v>
      </c>
    </row>
    <row r="119" spans="2:2" ht="15.75" customHeight="1">
      <c r="B119" s="113" t="s">
        <v>370</v>
      </c>
    </row>
    <row r="120" spans="2:2" ht="15.75" customHeight="1"/>
    <row r="121" spans="2:2" ht="15.75" customHeight="1"/>
    <row r="122" spans="2:2" ht="15.75" customHeight="1"/>
    <row r="123" spans="2:2" ht="15.75" customHeight="1"/>
    <row r="124" spans="2:2" ht="15.75" customHeight="1"/>
    <row r="125" spans="2:2" ht="15.75" customHeight="1"/>
    <row r="126" spans="2:2" ht="15.75" customHeight="1"/>
    <row r="127" spans="2:2" ht="15.75" customHeight="1"/>
    <row r="128" spans="2:2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B1"/>
  </mergeCells>
  <pageMargins left="0.75" right="0.75" top="1" bottom="1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00"/>
  <sheetViews>
    <sheetView showGridLines="0" workbookViewId="0"/>
  </sheetViews>
  <sheetFormatPr defaultColWidth="12.625" defaultRowHeight="15" customHeight="1"/>
  <cols>
    <col min="1" max="1" width="39" customWidth="1"/>
    <col min="2" max="3" width="12.25" customWidth="1"/>
    <col min="4" max="4" width="40.25" customWidth="1"/>
    <col min="5" max="26" width="7.625" customWidth="1"/>
  </cols>
  <sheetData>
    <row r="1" spans="1:4" ht="19.5" customHeight="1">
      <c r="A1" s="188" t="s">
        <v>371</v>
      </c>
      <c r="B1" s="172"/>
      <c r="C1" s="172"/>
      <c r="D1" s="172"/>
    </row>
    <row r="2" spans="1:4" ht="42" customHeight="1">
      <c r="A2" s="189" t="s">
        <v>372</v>
      </c>
      <c r="B2" s="172"/>
      <c r="C2" s="172"/>
      <c r="D2" s="172"/>
    </row>
    <row r="4" spans="1:4" ht="17.25" customHeight="1">
      <c r="A4" s="114" t="s">
        <v>373</v>
      </c>
      <c r="B4" s="115" t="s">
        <v>374</v>
      </c>
      <c r="C4" s="115" t="s">
        <v>375</v>
      </c>
      <c r="D4" s="114" t="s">
        <v>376</v>
      </c>
    </row>
    <row r="5" spans="1:4" ht="15" customHeight="1">
      <c r="A5" s="116" t="s">
        <v>377</v>
      </c>
      <c r="B5" s="117">
        <v>320</v>
      </c>
      <c r="C5" s="118">
        <f>B5*Entities_In_Scope</f>
        <v>320</v>
      </c>
      <c r="D5" s="119" t="s">
        <v>378</v>
      </c>
    </row>
    <row r="6" spans="1:4" ht="15" customHeight="1">
      <c r="A6" s="120" t="s">
        <v>379</v>
      </c>
      <c r="B6" s="121">
        <v>95</v>
      </c>
      <c r="C6" s="118">
        <f>B6*Entities_In_Scope</f>
        <v>95</v>
      </c>
      <c r="D6" s="122" t="s">
        <v>380</v>
      </c>
    </row>
    <row r="7" spans="1:4" ht="15" customHeight="1">
      <c r="A7" s="116" t="s">
        <v>381</v>
      </c>
      <c r="B7" s="117">
        <v>60</v>
      </c>
      <c r="C7" s="118">
        <f>B7*Entities_In_Scope</f>
        <v>60</v>
      </c>
      <c r="D7" s="119" t="s">
        <v>382</v>
      </c>
    </row>
    <row r="8" spans="1:4" ht="15" customHeight="1">
      <c r="A8" s="123" t="s">
        <v>383</v>
      </c>
      <c r="B8" s="124">
        <v>450</v>
      </c>
      <c r="C8" s="125">
        <f>B8</f>
        <v>450</v>
      </c>
      <c r="D8" s="126" t="s">
        <v>384</v>
      </c>
    </row>
    <row r="9" spans="1:4" ht="21" customHeight="1">
      <c r="A9" s="127" t="s">
        <v>385</v>
      </c>
      <c r="B9" s="128"/>
      <c r="C9" s="129">
        <f>SUM(C5:C8)</f>
        <v>925</v>
      </c>
      <c r="D9" s="130" t="s">
        <v>386</v>
      </c>
    </row>
    <row r="10" spans="1:4" ht="24">
      <c r="A10" s="131" t="s">
        <v>387</v>
      </c>
      <c r="B10" s="132">
        <v>0.2</v>
      </c>
      <c r="C10" s="133">
        <f>C9*B10</f>
        <v>185</v>
      </c>
      <c r="D10" s="130" t="s">
        <v>388</v>
      </c>
    </row>
    <row r="11" spans="1:4" ht="24" customHeight="1">
      <c r="A11" s="134" t="s">
        <v>389</v>
      </c>
      <c r="C11" s="135">
        <f>C9+C10</f>
        <v>1110</v>
      </c>
      <c r="D11" s="136" t="s">
        <v>390</v>
      </c>
    </row>
    <row r="13" spans="1:4" ht="36" customHeight="1">
      <c r="A13" s="137" t="s">
        <v>391</v>
      </c>
      <c r="B13" s="138" t="s">
        <v>392</v>
      </c>
      <c r="C13" s="139">
        <f>Inputs!C21</f>
        <v>500</v>
      </c>
      <c r="D13" s="140" t="s">
        <v>393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D1"/>
    <mergeCell ref="A2:D2"/>
  </mergeCells>
  <pageMargins left="0.75" right="0.75" top="1" bottom="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000"/>
  <sheetViews>
    <sheetView showGridLines="0" workbookViewId="0"/>
  </sheetViews>
  <sheetFormatPr defaultColWidth="12.625" defaultRowHeight="15" customHeight="1"/>
  <cols>
    <col min="1" max="1" width="36.75" customWidth="1"/>
    <col min="2" max="3" width="12.25" customWidth="1"/>
    <col min="4" max="4" width="47.25" customWidth="1"/>
    <col min="5" max="26" width="7.625" customWidth="1"/>
  </cols>
  <sheetData>
    <row r="1" spans="1:4" ht="19.5" customHeight="1">
      <c r="A1" s="190" t="s">
        <v>394</v>
      </c>
      <c r="B1" s="172"/>
      <c r="C1" s="172"/>
      <c r="D1" s="172"/>
    </row>
    <row r="2" spans="1:4" ht="51.75" customHeight="1">
      <c r="A2" s="189" t="s">
        <v>395</v>
      </c>
      <c r="B2" s="172"/>
      <c r="C2" s="172"/>
      <c r="D2" s="172"/>
    </row>
    <row r="3" spans="1:4" ht="15" customHeight="1">
      <c r="A3" s="141"/>
      <c r="B3" s="141"/>
      <c r="C3" s="141"/>
      <c r="D3" s="141"/>
    </row>
    <row r="4" spans="1:4" ht="28.5" customHeight="1">
      <c r="A4" s="142" t="s">
        <v>373</v>
      </c>
      <c r="B4" s="142" t="s">
        <v>203</v>
      </c>
      <c r="C4" s="142" t="s">
        <v>375</v>
      </c>
      <c r="D4" s="142" t="s">
        <v>376</v>
      </c>
    </row>
    <row r="5" spans="1:4" ht="19.5" customHeight="1">
      <c r="A5" s="143" t="s">
        <v>396</v>
      </c>
      <c r="B5" s="144"/>
      <c r="C5" s="144"/>
      <c r="D5" s="145"/>
    </row>
    <row r="6" spans="1:4" ht="24" customHeight="1">
      <c r="A6" s="146" t="s">
        <v>397</v>
      </c>
      <c r="B6" s="147">
        <v>600</v>
      </c>
      <c r="C6" s="148">
        <f>B6*IF(Inputs!$C$22=2,2,1)</f>
        <v>600</v>
      </c>
      <c r="D6" s="149" t="s">
        <v>398</v>
      </c>
    </row>
    <row r="7" spans="1:4" ht="24" customHeight="1">
      <c r="A7" s="146" t="s">
        <v>399</v>
      </c>
      <c r="B7" s="147">
        <v>250</v>
      </c>
      <c r="C7" s="148">
        <f>B7*IF(Inputs!$C$22=2,2,1)</f>
        <v>250</v>
      </c>
      <c r="D7" s="149" t="s">
        <v>400</v>
      </c>
    </row>
    <row r="8" spans="1:4" ht="19.5" customHeight="1">
      <c r="A8" s="143" t="s">
        <v>401</v>
      </c>
      <c r="B8" s="145"/>
      <c r="C8" s="144"/>
      <c r="D8" s="145"/>
    </row>
    <row r="9" spans="1:4" ht="24" customHeight="1">
      <c r="A9" s="146" t="s">
        <v>402</v>
      </c>
      <c r="B9" s="147">
        <v>900</v>
      </c>
      <c r="C9" s="148">
        <f t="shared" ref="C9:C10" si="0">B9</f>
        <v>900</v>
      </c>
      <c r="D9" s="149" t="s">
        <v>403</v>
      </c>
    </row>
    <row r="10" spans="1:4" ht="24" customHeight="1">
      <c r="A10" s="146" t="s">
        <v>404</v>
      </c>
      <c r="B10" s="147">
        <v>450</v>
      </c>
      <c r="C10" s="148">
        <f t="shared" si="0"/>
        <v>450</v>
      </c>
      <c r="D10" s="149" t="s">
        <v>405</v>
      </c>
    </row>
    <row r="11" spans="1:4" ht="19.5" customHeight="1">
      <c r="A11" s="143" t="s">
        <v>406</v>
      </c>
      <c r="B11" s="150"/>
      <c r="C11" s="150"/>
      <c r="D11" s="150"/>
    </row>
    <row r="12" spans="1:4" ht="24" customHeight="1">
      <c r="A12" s="146" t="s">
        <v>407</v>
      </c>
      <c r="B12" s="147">
        <v>500</v>
      </c>
      <c r="C12" s="148">
        <f t="shared" ref="C12:C16" si="1">B12</f>
        <v>500</v>
      </c>
      <c r="D12" s="149" t="s">
        <v>408</v>
      </c>
    </row>
    <row r="13" spans="1:4" ht="24" customHeight="1">
      <c r="A13" s="146" t="s">
        <v>409</v>
      </c>
      <c r="B13" s="147">
        <v>1400</v>
      </c>
      <c r="C13" s="148">
        <f t="shared" si="1"/>
        <v>1400</v>
      </c>
      <c r="D13" s="149" t="s">
        <v>410</v>
      </c>
    </row>
    <row r="14" spans="1:4" ht="24" customHeight="1">
      <c r="A14" s="146" t="s">
        <v>411</v>
      </c>
      <c r="B14" s="147">
        <v>650</v>
      </c>
      <c r="C14" s="148">
        <f t="shared" si="1"/>
        <v>650</v>
      </c>
      <c r="D14" s="149" t="s">
        <v>412</v>
      </c>
    </row>
    <row r="15" spans="1:4" ht="24" customHeight="1">
      <c r="A15" s="146" t="s">
        <v>413</v>
      </c>
      <c r="B15" s="147">
        <v>700</v>
      </c>
      <c r="C15" s="148">
        <f t="shared" si="1"/>
        <v>700</v>
      </c>
      <c r="D15" s="149" t="s">
        <v>414</v>
      </c>
    </row>
    <row r="16" spans="1:4" ht="24" customHeight="1">
      <c r="A16" s="146" t="s">
        <v>415</v>
      </c>
      <c r="B16" s="147">
        <v>550</v>
      </c>
      <c r="C16" s="148">
        <f t="shared" si="1"/>
        <v>550</v>
      </c>
      <c r="D16" s="149" t="s">
        <v>416</v>
      </c>
    </row>
    <row r="17" spans="1:4" ht="19.5" customHeight="1">
      <c r="A17" s="143" t="s">
        <v>417</v>
      </c>
      <c r="B17" s="150"/>
      <c r="C17" s="150"/>
      <c r="D17" s="150"/>
    </row>
    <row r="18" spans="1:4" ht="24" customHeight="1">
      <c r="A18" s="146" t="s">
        <v>418</v>
      </c>
      <c r="B18" s="147">
        <v>800</v>
      </c>
      <c r="C18" s="148">
        <f>B18</f>
        <v>800</v>
      </c>
      <c r="D18" s="149" t="s">
        <v>419</v>
      </c>
    </row>
    <row r="19" spans="1:4" ht="24" customHeight="1">
      <c r="A19" s="151" t="s">
        <v>420</v>
      </c>
      <c r="B19" s="152"/>
      <c r="C19" s="153">
        <f>C6+C7+C9+C10+C12+C13+C14+C15+C16+C18</f>
        <v>6800</v>
      </c>
      <c r="D19" s="154" t="s">
        <v>421</v>
      </c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D1"/>
    <mergeCell ref="A2:D2"/>
  </mergeCells>
  <pageMargins left="0.75" right="0.75" top="1" bottom="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/>
  </sheetViews>
  <sheetFormatPr defaultColWidth="12.625" defaultRowHeight="15" customHeight="1"/>
  <cols>
    <col min="1" max="1" width="19.25" customWidth="1"/>
    <col min="2" max="2" width="31.875" customWidth="1"/>
    <col min="3" max="3" width="19.625" customWidth="1"/>
    <col min="4" max="4" width="11.125" customWidth="1"/>
    <col min="5" max="5" width="15.75" customWidth="1"/>
    <col min="6" max="6" width="14" customWidth="1"/>
    <col min="7" max="7" width="9.625" customWidth="1"/>
    <col min="8" max="8" width="14" customWidth="1"/>
    <col min="9" max="9" width="35" customWidth="1"/>
    <col min="10" max="26" width="7.625" customWidth="1"/>
  </cols>
  <sheetData>
    <row r="1" spans="1:26" ht="18.75">
      <c r="A1" s="155" t="s">
        <v>422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</row>
    <row r="2" spans="1:26" ht="30" customHeight="1">
      <c r="A2" s="191" t="s">
        <v>423</v>
      </c>
      <c r="B2" s="172"/>
      <c r="C2" s="172"/>
      <c r="D2" s="172"/>
      <c r="E2" s="172"/>
      <c r="F2" s="172"/>
      <c r="G2" s="172"/>
      <c r="H2" s="172"/>
      <c r="I2" s="172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</row>
    <row r="3" spans="1:26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</row>
    <row r="4" spans="1:26" ht="31.5" customHeight="1">
      <c r="A4" s="157" t="s">
        <v>424</v>
      </c>
      <c r="B4" s="157" t="s">
        <v>425</v>
      </c>
      <c r="C4" s="157" t="s">
        <v>426</v>
      </c>
      <c r="D4" s="157" t="s">
        <v>427</v>
      </c>
      <c r="E4" s="157" t="s">
        <v>428</v>
      </c>
      <c r="F4" s="157" t="s">
        <v>429</v>
      </c>
      <c r="G4" s="157" t="s">
        <v>430</v>
      </c>
      <c r="H4" s="157" t="s">
        <v>431</v>
      </c>
      <c r="I4" s="157" t="s">
        <v>45</v>
      </c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</row>
    <row r="5" spans="1:26">
      <c r="A5" s="158" t="s">
        <v>432</v>
      </c>
      <c r="B5" s="159" t="s">
        <v>433</v>
      </c>
      <c r="C5" s="159" t="s">
        <v>434</v>
      </c>
      <c r="D5" s="160"/>
      <c r="E5" s="161"/>
      <c r="F5" s="162">
        <f t="shared" ref="F5:F24" si="0">IFERROR(D5*E5,0)</f>
        <v>0</v>
      </c>
      <c r="G5" s="163">
        <v>0.15</v>
      </c>
      <c r="H5" s="162">
        <f t="shared" ref="H5:H24" si="1">F5*(1+G5)</f>
        <v>0</v>
      </c>
      <c r="I5" s="164" t="s">
        <v>435</v>
      </c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</row>
    <row r="6" spans="1:26">
      <c r="A6" s="158" t="s">
        <v>436</v>
      </c>
      <c r="B6" s="159" t="s">
        <v>437</v>
      </c>
      <c r="C6" s="159" t="s">
        <v>438</v>
      </c>
      <c r="D6" s="160"/>
      <c r="E6" s="161"/>
      <c r="F6" s="162">
        <f t="shared" si="0"/>
        <v>0</v>
      </c>
      <c r="G6" s="163">
        <v>0.15</v>
      </c>
      <c r="H6" s="162">
        <f t="shared" si="1"/>
        <v>0</v>
      </c>
      <c r="I6" s="164" t="s">
        <v>439</v>
      </c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26">
      <c r="A7" s="158" t="s">
        <v>440</v>
      </c>
      <c r="B7" s="159" t="s">
        <v>441</v>
      </c>
      <c r="C7" s="159" t="s">
        <v>442</v>
      </c>
      <c r="D7" s="160"/>
      <c r="E7" s="161"/>
      <c r="F7" s="162">
        <f t="shared" si="0"/>
        <v>0</v>
      </c>
      <c r="G7" s="163">
        <v>0.15</v>
      </c>
      <c r="H7" s="162">
        <f t="shared" si="1"/>
        <v>0</v>
      </c>
      <c r="I7" s="164" t="s">
        <v>443</v>
      </c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</row>
    <row r="8" spans="1:26">
      <c r="A8" s="158" t="s">
        <v>444</v>
      </c>
      <c r="B8" s="159" t="s">
        <v>445</v>
      </c>
      <c r="C8" s="159" t="s">
        <v>446</v>
      </c>
      <c r="D8" s="160"/>
      <c r="E8" s="161"/>
      <c r="F8" s="162">
        <f t="shared" si="0"/>
        <v>0</v>
      </c>
      <c r="G8" s="163">
        <v>0.1</v>
      </c>
      <c r="H8" s="162">
        <f t="shared" si="1"/>
        <v>0</v>
      </c>
      <c r="I8" s="164" t="s">
        <v>447</v>
      </c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</row>
    <row r="9" spans="1:26">
      <c r="A9" s="158" t="s">
        <v>448</v>
      </c>
      <c r="B9" s="159" t="s">
        <v>449</v>
      </c>
      <c r="C9" s="159" t="s">
        <v>450</v>
      </c>
      <c r="D9" s="160"/>
      <c r="E9" s="161"/>
      <c r="F9" s="162">
        <f t="shared" si="0"/>
        <v>0</v>
      </c>
      <c r="G9" s="163">
        <v>0.15</v>
      </c>
      <c r="H9" s="162">
        <f t="shared" si="1"/>
        <v>0</v>
      </c>
      <c r="I9" s="164" t="s">
        <v>451</v>
      </c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</row>
    <row r="10" spans="1:26">
      <c r="A10" s="158" t="s">
        <v>452</v>
      </c>
      <c r="B10" s="159" t="s">
        <v>453</v>
      </c>
      <c r="C10" s="159" t="s">
        <v>454</v>
      </c>
      <c r="D10" s="160"/>
      <c r="E10" s="161"/>
      <c r="F10" s="162">
        <f t="shared" si="0"/>
        <v>0</v>
      </c>
      <c r="G10" s="163">
        <v>0.1</v>
      </c>
      <c r="H10" s="162">
        <f t="shared" si="1"/>
        <v>0</v>
      </c>
      <c r="I10" s="164" t="s">
        <v>455</v>
      </c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</row>
    <row r="11" spans="1:26">
      <c r="A11" s="158" t="s">
        <v>456</v>
      </c>
      <c r="B11" s="159" t="s">
        <v>457</v>
      </c>
      <c r="C11" s="159" t="s">
        <v>458</v>
      </c>
      <c r="D11" s="160"/>
      <c r="E11" s="161"/>
      <c r="F11" s="162">
        <f t="shared" si="0"/>
        <v>0</v>
      </c>
      <c r="G11" s="163">
        <v>0.1</v>
      </c>
      <c r="H11" s="162">
        <f t="shared" si="1"/>
        <v>0</v>
      </c>
      <c r="I11" s="164" t="s">
        <v>459</v>
      </c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</row>
    <row r="12" spans="1:26">
      <c r="A12" s="158" t="s">
        <v>460</v>
      </c>
      <c r="B12" s="159" t="s">
        <v>461</v>
      </c>
      <c r="C12" s="159" t="s">
        <v>462</v>
      </c>
      <c r="D12" s="160"/>
      <c r="E12" s="161"/>
      <c r="F12" s="162">
        <f t="shared" si="0"/>
        <v>0</v>
      </c>
      <c r="G12" s="163">
        <v>0.15</v>
      </c>
      <c r="H12" s="162">
        <f t="shared" si="1"/>
        <v>0</v>
      </c>
      <c r="I12" s="164" t="s">
        <v>463</v>
      </c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 spans="1:26">
      <c r="A13" s="158" t="s">
        <v>464</v>
      </c>
      <c r="B13" s="159" t="s">
        <v>465</v>
      </c>
      <c r="C13" s="159" t="s">
        <v>466</v>
      </c>
      <c r="D13" s="160"/>
      <c r="E13" s="161"/>
      <c r="F13" s="162">
        <f t="shared" si="0"/>
        <v>0</v>
      </c>
      <c r="G13" s="163">
        <v>0.15</v>
      </c>
      <c r="H13" s="162">
        <f t="shared" si="1"/>
        <v>0</v>
      </c>
      <c r="I13" s="164" t="s">
        <v>467</v>
      </c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</row>
    <row r="14" spans="1:26">
      <c r="A14" s="158" t="s">
        <v>468</v>
      </c>
      <c r="B14" s="159" t="s">
        <v>469</v>
      </c>
      <c r="C14" s="159" t="s">
        <v>470</v>
      </c>
      <c r="D14" s="160"/>
      <c r="E14" s="161"/>
      <c r="F14" s="162">
        <f t="shared" si="0"/>
        <v>0</v>
      </c>
      <c r="G14" s="163">
        <v>0.15</v>
      </c>
      <c r="H14" s="162">
        <f t="shared" si="1"/>
        <v>0</v>
      </c>
      <c r="I14" s="164" t="s">
        <v>471</v>
      </c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</row>
    <row r="15" spans="1:26">
      <c r="A15" s="158" t="s">
        <v>472</v>
      </c>
      <c r="B15" s="159" t="s">
        <v>473</v>
      </c>
      <c r="C15" s="159" t="s">
        <v>470</v>
      </c>
      <c r="D15" s="160"/>
      <c r="E15" s="161"/>
      <c r="F15" s="162">
        <f t="shared" si="0"/>
        <v>0</v>
      </c>
      <c r="G15" s="163">
        <v>0.1</v>
      </c>
      <c r="H15" s="162">
        <f t="shared" si="1"/>
        <v>0</v>
      </c>
      <c r="I15" s="164" t="s">
        <v>474</v>
      </c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</row>
    <row r="16" spans="1:26">
      <c r="A16" s="158" t="s">
        <v>475</v>
      </c>
      <c r="B16" s="159" t="s">
        <v>476</v>
      </c>
      <c r="C16" s="159" t="s">
        <v>466</v>
      </c>
      <c r="D16" s="160"/>
      <c r="E16" s="161"/>
      <c r="F16" s="162">
        <f t="shared" si="0"/>
        <v>0</v>
      </c>
      <c r="G16" s="163">
        <v>0.1</v>
      </c>
      <c r="H16" s="162">
        <f t="shared" si="1"/>
        <v>0</v>
      </c>
      <c r="I16" s="164" t="s">
        <v>477</v>
      </c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 spans="1:26">
      <c r="A17" s="158" t="s">
        <v>478</v>
      </c>
      <c r="B17" s="159" t="s">
        <v>479</v>
      </c>
      <c r="C17" s="159" t="s">
        <v>458</v>
      </c>
      <c r="D17" s="160"/>
      <c r="E17" s="161"/>
      <c r="F17" s="162">
        <f t="shared" si="0"/>
        <v>0</v>
      </c>
      <c r="G17" s="163">
        <v>0.1</v>
      </c>
      <c r="H17" s="162">
        <f t="shared" si="1"/>
        <v>0</v>
      </c>
      <c r="I17" s="164" t="s">
        <v>480</v>
      </c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</row>
    <row r="18" spans="1:26">
      <c r="A18" s="158" t="s">
        <v>481</v>
      </c>
      <c r="B18" s="159" t="s">
        <v>482</v>
      </c>
      <c r="C18" s="159" t="s">
        <v>483</v>
      </c>
      <c r="D18" s="160"/>
      <c r="E18" s="161"/>
      <c r="F18" s="162">
        <f t="shared" si="0"/>
        <v>0</v>
      </c>
      <c r="G18" s="163">
        <v>0.1</v>
      </c>
      <c r="H18" s="162">
        <f t="shared" si="1"/>
        <v>0</v>
      </c>
      <c r="I18" s="164" t="s">
        <v>484</v>
      </c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</row>
    <row r="19" spans="1:26">
      <c r="A19" s="158" t="s">
        <v>485</v>
      </c>
      <c r="B19" s="159" t="s">
        <v>486</v>
      </c>
      <c r="C19" s="159" t="s">
        <v>487</v>
      </c>
      <c r="D19" s="160"/>
      <c r="E19" s="161"/>
      <c r="F19" s="162">
        <f t="shared" si="0"/>
        <v>0</v>
      </c>
      <c r="G19" s="163">
        <v>0.1</v>
      </c>
      <c r="H19" s="162">
        <f t="shared" si="1"/>
        <v>0</v>
      </c>
      <c r="I19" s="164" t="s">
        <v>488</v>
      </c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</row>
    <row r="20" spans="1:26">
      <c r="A20" s="158" t="s">
        <v>489</v>
      </c>
      <c r="B20" s="159"/>
      <c r="C20" s="159"/>
      <c r="D20" s="160"/>
      <c r="E20" s="161"/>
      <c r="F20" s="162">
        <f t="shared" si="0"/>
        <v>0</v>
      </c>
      <c r="G20" s="163">
        <v>0.15</v>
      </c>
      <c r="H20" s="162">
        <f t="shared" si="1"/>
        <v>0</v>
      </c>
      <c r="I20" s="164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</row>
    <row r="21" spans="1:26" ht="15.75" customHeight="1">
      <c r="A21" s="158" t="s">
        <v>490</v>
      </c>
      <c r="B21" s="159"/>
      <c r="C21" s="159"/>
      <c r="D21" s="160"/>
      <c r="E21" s="161"/>
      <c r="F21" s="162">
        <f t="shared" si="0"/>
        <v>0</v>
      </c>
      <c r="G21" s="163">
        <v>0.15</v>
      </c>
      <c r="H21" s="162">
        <f t="shared" si="1"/>
        <v>0</v>
      </c>
      <c r="I21" s="164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</row>
    <row r="22" spans="1:26" ht="15.75" customHeight="1">
      <c r="A22" s="158" t="s">
        <v>491</v>
      </c>
      <c r="B22" s="159"/>
      <c r="C22" s="159"/>
      <c r="D22" s="160"/>
      <c r="E22" s="161"/>
      <c r="F22" s="162">
        <f t="shared" si="0"/>
        <v>0</v>
      </c>
      <c r="G22" s="163">
        <v>0.15</v>
      </c>
      <c r="H22" s="162">
        <f t="shared" si="1"/>
        <v>0</v>
      </c>
      <c r="I22" s="164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</row>
    <row r="23" spans="1:26" ht="15.75" customHeight="1">
      <c r="A23" s="158" t="s">
        <v>492</v>
      </c>
      <c r="B23" s="159"/>
      <c r="C23" s="159"/>
      <c r="D23" s="160"/>
      <c r="E23" s="161"/>
      <c r="F23" s="162">
        <f t="shared" si="0"/>
        <v>0</v>
      </c>
      <c r="G23" s="163">
        <v>0.15</v>
      </c>
      <c r="H23" s="162">
        <f t="shared" si="1"/>
        <v>0</v>
      </c>
      <c r="I23" s="164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</row>
    <row r="24" spans="1:26" ht="15.75" customHeight="1">
      <c r="A24" s="158" t="s">
        <v>493</v>
      </c>
      <c r="B24" s="159"/>
      <c r="C24" s="159"/>
      <c r="D24" s="160"/>
      <c r="E24" s="161"/>
      <c r="F24" s="162">
        <f t="shared" si="0"/>
        <v>0</v>
      </c>
      <c r="G24" s="163">
        <v>0.15</v>
      </c>
      <c r="H24" s="162">
        <f t="shared" si="1"/>
        <v>0</v>
      </c>
      <c r="I24" s="164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</row>
    <row r="25" spans="1:26" ht="15.75" customHeight="1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</row>
    <row r="26" spans="1:26" ht="15.75" customHeight="1">
      <c r="A26" s="165" t="s">
        <v>494</v>
      </c>
      <c r="B26" s="159"/>
      <c r="C26" s="159"/>
      <c r="D26" s="159"/>
      <c r="E26" s="159"/>
      <c r="F26" s="166">
        <f>SUM(F5:F24)</f>
        <v>0</v>
      </c>
      <c r="G26" s="167">
        <f>IFERROR(H26/F26-1,0)</f>
        <v>0</v>
      </c>
      <c r="H26" s="166">
        <f>SUM(H5:H24)</f>
        <v>0</v>
      </c>
      <c r="I26" s="159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</row>
    <row r="27" spans="1:26" ht="15.75" customHeight="1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</row>
    <row r="28" spans="1:26" ht="15.75" customHeight="1">
      <c r="A28" s="168" t="s">
        <v>495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</row>
    <row r="29" spans="1:26" ht="15.75" customHeight="1">
      <c r="A29" s="192" t="s">
        <v>496</v>
      </c>
      <c r="B29" s="172"/>
      <c r="C29" s="172"/>
      <c r="D29" s="172"/>
      <c r="E29" s="172"/>
      <c r="F29" s="172"/>
      <c r="G29" s="172"/>
      <c r="H29" s="172"/>
      <c r="I29" s="172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</row>
    <row r="30" spans="1:26" ht="15.75" customHeight="1">
      <c r="A30" s="192" t="s">
        <v>497</v>
      </c>
      <c r="B30" s="172"/>
      <c r="C30" s="172"/>
      <c r="D30" s="172"/>
      <c r="E30" s="172"/>
      <c r="F30" s="172"/>
      <c r="G30" s="172"/>
      <c r="H30" s="172"/>
      <c r="I30" s="172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</row>
    <row r="31" spans="1:26" ht="15.75" customHeight="1">
      <c r="A31" s="192" t="s">
        <v>498</v>
      </c>
      <c r="B31" s="172"/>
      <c r="C31" s="172"/>
      <c r="D31" s="172"/>
      <c r="E31" s="172"/>
      <c r="F31" s="172"/>
      <c r="G31" s="172"/>
      <c r="H31" s="172"/>
      <c r="I31" s="172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</row>
    <row r="32" spans="1:26" ht="15.75" customHeight="1">
      <c r="A32" s="192" t="s">
        <v>499</v>
      </c>
      <c r="B32" s="172"/>
      <c r="C32" s="172"/>
      <c r="D32" s="172"/>
      <c r="E32" s="172"/>
      <c r="F32" s="172"/>
      <c r="G32" s="172"/>
      <c r="H32" s="172"/>
      <c r="I32" s="172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</row>
    <row r="33" spans="1:26" ht="15.75" customHeight="1">
      <c r="A33" s="192" t="s">
        <v>500</v>
      </c>
      <c r="B33" s="172"/>
      <c r="C33" s="172"/>
      <c r="D33" s="172"/>
      <c r="E33" s="172"/>
      <c r="F33" s="172"/>
      <c r="G33" s="172"/>
      <c r="H33" s="172"/>
      <c r="I33" s="172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</row>
    <row r="34" spans="1:26" ht="15.75" customHeight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</row>
    <row r="35" spans="1:26" ht="15.75" customHeight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</row>
    <row r="36" spans="1:26" ht="15.75" customHeight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</row>
    <row r="37" spans="1:26" ht="15.75" customHeight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</row>
    <row r="38" spans="1:26" ht="15.75" customHeight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</row>
    <row r="39" spans="1:26" ht="15.75" customHeight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</row>
    <row r="40" spans="1:26" ht="15.75" customHeight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</row>
    <row r="41" spans="1:26" ht="15.75" customHeight="1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</row>
    <row r="42" spans="1:26" ht="15.75" customHeight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</row>
    <row r="43" spans="1:26" ht="15.75" customHeight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</row>
    <row r="44" spans="1:26" ht="15.75" customHeight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</row>
    <row r="45" spans="1:26" ht="15.75" customHeight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</row>
    <row r="46" spans="1:26" ht="15.75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</row>
    <row r="47" spans="1:26" ht="15.75" customHeight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</row>
    <row r="48" spans="1:26" ht="15.75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</row>
    <row r="49" spans="1:26" ht="15.75" customHeight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</row>
    <row r="50" spans="1:26" ht="15.75" customHeight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</row>
    <row r="51" spans="1:26" ht="15.75" customHeight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</row>
    <row r="52" spans="1:26" ht="15.75" customHeight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</row>
    <row r="53" spans="1:26" ht="15.75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</row>
    <row r="54" spans="1:26" ht="15.75" customHeight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</row>
    <row r="55" spans="1:26" ht="15.75" customHeight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</row>
    <row r="56" spans="1:26" ht="15.75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</row>
    <row r="57" spans="1:26" ht="15.75" customHeight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</row>
    <row r="58" spans="1:26" ht="15.75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</row>
    <row r="59" spans="1:26" ht="15.75" customHeight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</row>
    <row r="60" spans="1:26" ht="15.75" customHeight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</row>
    <row r="61" spans="1:26" ht="15.75" customHeight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</row>
    <row r="62" spans="1:26" ht="15.75" customHeight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</row>
    <row r="63" spans="1:26" ht="15.75" customHeight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</row>
    <row r="64" spans="1:26" ht="15.75" customHeight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</row>
    <row r="65" spans="1:26" ht="15.75" customHeight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</row>
    <row r="66" spans="1:26" ht="15.75" customHeight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</row>
    <row r="67" spans="1:26" ht="15.75" customHeight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</row>
    <row r="68" spans="1:26" ht="15.75" customHeight="1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</row>
    <row r="69" spans="1:26" ht="15.75" customHeight="1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</row>
    <row r="70" spans="1:26" ht="15.75" customHeight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</row>
    <row r="71" spans="1:26" ht="15.75" customHeight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</row>
    <row r="72" spans="1:26" ht="15.75" customHeight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</row>
    <row r="73" spans="1:26" ht="15.75" customHeight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</row>
    <row r="74" spans="1:26" ht="15.75" customHeight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</row>
    <row r="75" spans="1:26" ht="15.75" customHeight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</row>
    <row r="76" spans="1:26" ht="15.75" customHeight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</row>
    <row r="77" spans="1:26" ht="15.75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</row>
    <row r="78" spans="1:26" ht="15.75" customHeight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</row>
    <row r="79" spans="1:26" ht="15.75" customHeight="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</row>
    <row r="80" spans="1:26" ht="15.75" customHeight="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</row>
    <row r="81" spans="1:26" ht="15.75" customHeight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</row>
    <row r="82" spans="1:26" ht="15.75" customHeight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</row>
    <row r="83" spans="1:26" ht="15.75" customHeight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</row>
    <row r="84" spans="1:26" ht="15.75" customHeight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</row>
    <row r="85" spans="1:26" ht="15.75" customHeight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</row>
    <row r="86" spans="1:26" ht="15.75" customHeight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</row>
    <row r="87" spans="1:26" ht="15.75" customHeight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</row>
    <row r="88" spans="1:26" ht="15.75" customHeight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</row>
    <row r="89" spans="1:26" ht="15.75" customHeight="1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</row>
    <row r="90" spans="1:26" ht="15.75" customHeight="1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</row>
    <row r="91" spans="1:26" ht="15.75" customHeight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</row>
    <row r="92" spans="1:26" ht="15.75" customHeight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</row>
    <row r="93" spans="1:26" ht="15.75" customHeight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</row>
    <row r="94" spans="1:26" ht="15.75" customHeight="1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</row>
    <row r="95" spans="1:26" ht="15.75" customHeight="1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</row>
    <row r="96" spans="1:26" ht="15.75" customHeight="1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</row>
    <row r="97" spans="1:26" ht="15.75" customHeight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</row>
    <row r="98" spans="1:26" ht="15.75" customHeight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</row>
    <row r="99" spans="1:26" ht="15.75" customHeight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</row>
    <row r="100" spans="1:26" ht="15.75" customHeight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</row>
    <row r="101" spans="1:26" ht="15.75" customHeight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</row>
    <row r="102" spans="1:26" ht="15.75" customHeight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</row>
    <row r="103" spans="1:26" ht="15.75" customHeight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</row>
    <row r="104" spans="1:26" ht="15.75" customHeight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</row>
    <row r="105" spans="1:26" ht="15.75" customHeight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</row>
    <row r="106" spans="1:26" ht="15.75" customHeight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</row>
    <row r="107" spans="1:26" ht="15.75" customHeight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</row>
    <row r="108" spans="1:26" ht="15.75" customHeight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</row>
    <row r="109" spans="1:26" ht="15.75" customHeight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</row>
    <row r="110" spans="1:26" ht="15.75" customHeight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</row>
    <row r="111" spans="1:26" ht="15.75" customHeight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</row>
    <row r="112" spans="1:26" ht="15.75" customHeight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</row>
    <row r="113" spans="1:26" ht="15.75" customHeight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</row>
    <row r="114" spans="1:26" ht="15.75" customHeight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</row>
    <row r="115" spans="1:26" ht="15.75" customHeight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</row>
    <row r="116" spans="1:26" ht="15.75" customHeight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</row>
    <row r="117" spans="1:26" ht="15.75" customHeight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</row>
    <row r="118" spans="1:26" ht="15.75" customHeight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</row>
    <row r="119" spans="1:26" ht="15.75" customHeight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</row>
    <row r="120" spans="1:26" ht="15.75" customHeight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</row>
    <row r="121" spans="1:26" ht="15.75" customHeight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</row>
    <row r="122" spans="1:26" ht="15.75" customHeight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</row>
    <row r="123" spans="1:26" ht="15.75" customHeight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</row>
    <row r="124" spans="1:26" ht="15.75" customHeight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</row>
    <row r="125" spans="1:26" ht="15.75" customHeight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</row>
    <row r="126" spans="1:26" ht="15.75" customHeight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</row>
    <row r="127" spans="1:26" ht="15.75" customHeight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</row>
    <row r="128" spans="1:26" ht="15.75" customHeight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</row>
    <row r="129" spans="1:26" ht="15.75" customHeight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</row>
    <row r="130" spans="1:26" ht="15.75" customHeight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</row>
    <row r="131" spans="1:26" ht="15.75" customHeight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</row>
    <row r="132" spans="1:26" ht="15.75" customHeight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</row>
    <row r="133" spans="1:26" ht="15.75" customHeight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</row>
    <row r="134" spans="1:26" ht="15.75" customHeight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</row>
    <row r="135" spans="1:26" ht="15.75" customHeight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</row>
    <row r="136" spans="1:26" ht="15.75" customHeight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</row>
    <row r="137" spans="1:26" ht="15.75" customHeight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</row>
    <row r="138" spans="1:26" ht="15.75" customHeight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</row>
    <row r="139" spans="1:26" ht="15.75" customHeight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</row>
    <row r="140" spans="1:26" ht="15.75" customHeight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</row>
    <row r="141" spans="1:26" ht="15.75" customHeight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</row>
    <row r="142" spans="1:26" ht="15.75" customHeight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</row>
    <row r="143" spans="1:26" ht="15.75" customHeight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</row>
    <row r="144" spans="1:26" ht="15.75" customHeight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</row>
    <row r="145" spans="1:26" ht="15.75" customHeight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</row>
    <row r="146" spans="1:26" ht="15.75" customHeight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</row>
    <row r="147" spans="1:26" ht="15.75" customHeight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</row>
    <row r="148" spans="1:26" ht="15.75" customHeight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</row>
    <row r="149" spans="1:26" ht="15.75" customHeight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</row>
    <row r="150" spans="1:26" ht="15.75" customHeight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</row>
    <row r="151" spans="1:26" ht="15.75" customHeight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</row>
    <row r="152" spans="1:26" ht="15.75" customHeight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</row>
    <row r="153" spans="1:26" ht="15.75" customHeight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</row>
    <row r="154" spans="1:26" ht="15.75" customHeight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</row>
    <row r="155" spans="1:26" ht="15.75" customHeight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</row>
    <row r="156" spans="1:26" ht="15.75" customHeight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</row>
    <row r="157" spans="1:26" ht="15.75" customHeight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</row>
    <row r="158" spans="1:26" ht="15.75" customHeight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</row>
    <row r="159" spans="1:26" ht="15.75" customHeight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</row>
    <row r="160" spans="1:26" ht="15.75" customHeight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</row>
    <row r="161" spans="1:26" ht="15.75" customHeight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</row>
    <row r="162" spans="1:26" ht="15.75" customHeight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</row>
    <row r="163" spans="1:26" ht="15.75" customHeight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</row>
    <row r="164" spans="1:26" ht="15.75" customHeight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</row>
    <row r="165" spans="1:26" ht="15.75" customHeight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</row>
    <row r="166" spans="1:26" ht="15.75" customHeight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</row>
    <row r="167" spans="1:26" ht="15.75" customHeight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</row>
    <row r="168" spans="1:26" ht="15.75" customHeight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</row>
    <row r="169" spans="1:26" ht="15.75" customHeight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</row>
    <row r="170" spans="1:26" ht="15.75" customHeight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</row>
    <row r="171" spans="1:26" ht="15.75" customHeight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</row>
    <row r="172" spans="1:26" ht="15.75" customHeight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</row>
    <row r="173" spans="1:26" ht="15.75" customHeight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</row>
    <row r="174" spans="1:26" ht="15.75" customHeight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</row>
    <row r="175" spans="1:26" ht="15.75" customHeight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</row>
    <row r="176" spans="1:26" ht="15.75" customHeight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</row>
    <row r="177" spans="1:26" ht="15.75" customHeight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</row>
    <row r="178" spans="1:26" ht="15.75" customHeight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</row>
    <row r="179" spans="1:26" ht="15.75" customHeight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</row>
    <row r="180" spans="1:26" ht="15.75" customHeight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</row>
    <row r="181" spans="1:26" ht="15.75" customHeight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</row>
    <row r="182" spans="1:26" ht="15.75" customHeight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</row>
    <row r="183" spans="1:26" ht="15.75" customHeight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</row>
    <row r="184" spans="1:26" ht="15.75" customHeight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</row>
    <row r="185" spans="1:26" ht="15.75" customHeight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</row>
    <row r="186" spans="1:26" ht="15.75" customHeight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</row>
    <row r="187" spans="1:26" ht="15.75" customHeight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</row>
    <row r="188" spans="1:26" ht="15.75" customHeight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</row>
    <row r="189" spans="1:26" ht="15.75" customHeight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</row>
    <row r="190" spans="1:26" ht="15.75" customHeight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</row>
    <row r="191" spans="1:26" ht="15.75" customHeight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</row>
    <row r="192" spans="1:26" ht="15.75" customHeight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</row>
    <row r="193" spans="1:26" ht="15.75" customHeight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</row>
    <row r="194" spans="1:26" ht="15.75" customHeight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</row>
    <row r="195" spans="1:26" ht="15.75" customHeight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</row>
    <row r="196" spans="1:26" ht="15.75" customHeight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</row>
    <row r="197" spans="1:26" ht="15.75" customHeight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</row>
    <row r="198" spans="1:26" ht="15.75" customHeight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</row>
    <row r="199" spans="1:26" ht="15.75" customHeight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</row>
    <row r="200" spans="1:26" ht="15.75" customHeight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</row>
    <row r="201" spans="1:26" ht="15.75" customHeight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</row>
    <row r="202" spans="1:26" ht="15.75" customHeight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</row>
    <row r="203" spans="1:26" ht="15.75" customHeight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</row>
    <row r="204" spans="1:26" ht="15.75" customHeight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</row>
    <row r="205" spans="1:26" ht="15.75" customHeight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</row>
    <row r="206" spans="1:26" ht="15.75" customHeight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</row>
    <row r="207" spans="1:26" ht="15.75" customHeight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</row>
    <row r="208" spans="1:26" ht="15.75" customHeight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</row>
    <row r="209" spans="1:26" ht="15.75" customHeight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</row>
    <row r="210" spans="1:26" ht="15.75" customHeight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</row>
    <row r="211" spans="1:26" ht="15.75" customHeight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</row>
    <row r="212" spans="1:26" ht="15.75" customHeight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</row>
    <row r="213" spans="1:26" ht="15.75" customHeight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</row>
    <row r="214" spans="1:26" ht="15.75" customHeight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</row>
    <row r="215" spans="1:26" ht="15.75" customHeight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</row>
    <row r="216" spans="1:26" ht="15.75" customHeight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</row>
    <row r="217" spans="1:26" ht="15.75" customHeight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</row>
    <row r="218" spans="1:26" ht="15.75" customHeight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</row>
    <row r="219" spans="1:26" ht="15.75" customHeight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</row>
    <row r="220" spans="1:26" ht="15.75" customHeight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</row>
    <row r="221" spans="1:26" ht="15.75" customHeight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</row>
    <row r="222" spans="1:26" ht="15.75" customHeight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</row>
    <row r="223" spans="1:26" ht="15.75" customHeight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</row>
    <row r="224" spans="1:26" ht="15.75" customHeight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</row>
    <row r="225" spans="1:26" ht="15.75" customHeight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</row>
    <row r="226" spans="1:26" ht="15.75" customHeight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</row>
    <row r="227" spans="1:26" ht="15.75" customHeight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</row>
    <row r="228" spans="1:26" ht="15.75" customHeight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</row>
    <row r="229" spans="1:26" ht="15.75" customHeight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</row>
    <row r="230" spans="1:26" ht="15.75" customHeight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</row>
    <row r="231" spans="1:26" ht="15.75" customHeight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</row>
    <row r="232" spans="1:26" ht="15.75" customHeight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</row>
    <row r="233" spans="1:26" ht="15.75" customHeight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</row>
    <row r="234" spans="1:26" ht="15.75" customHeight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</row>
    <row r="235" spans="1:26" ht="15.75" customHeight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</row>
    <row r="236" spans="1:26" ht="15.75" customHeight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</row>
    <row r="237" spans="1:26" ht="15.75" customHeight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</row>
    <row r="238" spans="1:26" ht="15.75" customHeight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</row>
    <row r="239" spans="1:26" ht="15.75" customHeight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</row>
    <row r="240" spans="1:26" ht="15.75" customHeight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</row>
    <row r="241" spans="1:26" ht="15.75" customHeight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</row>
    <row r="242" spans="1:26" ht="15.75" customHeight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</row>
    <row r="243" spans="1:26" ht="15.75" customHeight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</row>
    <row r="244" spans="1:26" ht="15.75" customHeight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</row>
    <row r="245" spans="1:26" ht="15.75" customHeight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</row>
    <row r="246" spans="1:26" ht="15.75" customHeight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</row>
    <row r="247" spans="1:26" ht="15.75" customHeight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</row>
    <row r="248" spans="1:26" ht="15.75" customHeight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</row>
    <row r="249" spans="1:26" ht="15.75" customHeight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</row>
    <row r="250" spans="1:26" ht="15.75" customHeight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</row>
    <row r="251" spans="1:26" ht="15.75" customHeight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</row>
    <row r="252" spans="1:26" ht="15.75" customHeight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</row>
    <row r="253" spans="1:26" ht="15.75" customHeight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</row>
    <row r="254" spans="1:26" ht="15.75" customHeight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</row>
    <row r="255" spans="1:26" ht="15.75" customHeight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</row>
    <row r="256" spans="1:26" ht="15.75" customHeight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</row>
    <row r="257" spans="1:26" ht="15.75" customHeight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</row>
    <row r="258" spans="1:26" ht="15.75" customHeight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</row>
    <row r="259" spans="1:26" ht="15.75" customHeight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</row>
    <row r="260" spans="1:26" ht="15.75" customHeight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</row>
    <row r="261" spans="1:26" ht="15.75" customHeight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</row>
    <row r="262" spans="1:26" ht="15.75" customHeight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</row>
    <row r="263" spans="1:26" ht="15.75" customHeight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</row>
    <row r="264" spans="1:26" ht="15.75" customHeight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</row>
    <row r="265" spans="1:26" ht="15.75" customHeight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</row>
    <row r="266" spans="1:26" ht="15.75" customHeight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</row>
    <row r="267" spans="1:26" ht="15.75" customHeight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</row>
    <row r="268" spans="1:26" ht="15.75" customHeight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</row>
    <row r="269" spans="1:26" ht="15.75" customHeight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</row>
    <row r="270" spans="1:26" ht="15.75" customHeight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</row>
    <row r="271" spans="1:26" ht="15.75" customHeight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</row>
    <row r="272" spans="1:26" ht="15.75" customHeight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</row>
    <row r="273" spans="1:26" ht="15.75" customHeight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</row>
    <row r="274" spans="1:26" ht="15.75" customHeight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</row>
    <row r="275" spans="1:26" ht="15.75" customHeight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</row>
    <row r="276" spans="1:26" ht="15.75" customHeight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</row>
    <row r="277" spans="1:26" ht="15.75" customHeight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</row>
    <row r="278" spans="1:26" ht="15.75" customHeight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</row>
    <row r="279" spans="1:26" ht="15.75" customHeight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</row>
    <row r="280" spans="1:26" ht="15.75" customHeight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</row>
    <row r="281" spans="1:26" ht="15.75" customHeight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</row>
    <row r="282" spans="1:26" ht="15.75" customHeight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</row>
    <row r="283" spans="1:26" ht="15.75" customHeight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</row>
    <row r="284" spans="1:26" ht="15.75" customHeight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</row>
    <row r="285" spans="1:26" ht="15.75" customHeight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</row>
    <row r="286" spans="1:26" ht="15.75" customHeight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</row>
    <row r="287" spans="1:26" ht="15.75" customHeight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</row>
    <row r="288" spans="1:26" ht="15.75" customHeight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</row>
    <row r="289" spans="1:26" ht="15.75" customHeight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</row>
    <row r="290" spans="1:26" ht="15.75" customHeight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</row>
    <row r="291" spans="1:26" ht="15.75" customHeight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</row>
    <row r="292" spans="1:26" ht="15.75" customHeight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</row>
    <row r="293" spans="1:26" ht="15.75" customHeight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</row>
    <row r="294" spans="1:26" ht="15.75" customHeight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</row>
    <row r="295" spans="1:26" ht="15.75" customHeight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</row>
    <row r="296" spans="1:26" ht="15.75" customHeight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</row>
    <row r="297" spans="1:26" ht="15.75" customHeight="1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</row>
    <row r="298" spans="1:26" ht="15.75" customHeight="1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</row>
    <row r="299" spans="1:26" ht="15.75" customHeight="1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</row>
    <row r="300" spans="1:26" ht="15.75" customHeight="1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</row>
    <row r="301" spans="1:26" ht="15.75" customHeight="1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</row>
    <row r="302" spans="1:26" ht="15.75" customHeight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</row>
    <row r="303" spans="1:26" ht="15.75" customHeight="1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</row>
    <row r="304" spans="1:26" ht="15.75" customHeight="1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</row>
    <row r="305" spans="1:26" ht="15.75" customHeight="1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</row>
    <row r="306" spans="1:26" ht="15.75" customHeight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</row>
    <row r="307" spans="1:26" ht="15.75" customHeight="1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</row>
    <row r="308" spans="1:26" ht="15.75" customHeight="1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</row>
    <row r="309" spans="1:26" ht="15.75" customHeight="1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</row>
    <row r="310" spans="1:26" ht="15.75" customHeight="1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</row>
    <row r="311" spans="1:26" ht="15.75" customHeight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</row>
    <row r="312" spans="1:26" ht="15.75" customHeight="1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</row>
    <row r="313" spans="1:26" ht="15.75" customHeight="1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</row>
    <row r="314" spans="1:26" ht="15.75" customHeight="1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</row>
    <row r="315" spans="1:26" ht="15.75" customHeight="1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</row>
    <row r="316" spans="1:26" ht="15.75" customHeight="1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</row>
    <row r="317" spans="1:26" ht="15.75" customHeight="1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</row>
    <row r="318" spans="1:26" ht="15.75" customHeight="1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</row>
    <row r="319" spans="1:26" ht="15.75" customHeight="1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</row>
    <row r="320" spans="1:26" ht="15.75" customHeight="1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</row>
    <row r="321" spans="1:26" ht="15.75" customHeight="1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</row>
    <row r="322" spans="1:26" ht="15.75" customHeight="1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</row>
    <row r="323" spans="1:26" ht="15.75" customHeight="1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</row>
    <row r="324" spans="1:26" ht="15.75" customHeight="1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</row>
    <row r="325" spans="1:26" ht="15.75" customHeight="1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</row>
    <row r="326" spans="1:26" ht="15.75" customHeight="1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</row>
    <row r="327" spans="1:26" ht="15.75" customHeight="1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</row>
    <row r="328" spans="1:26" ht="15.75" customHeight="1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</row>
    <row r="329" spans="1:26" ht="15.75" customHeight="1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</row>
    <row r="330" spans="1:26" ht="15.75" customHeight="1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</row>
    <row r="331" spans="1:26" ht="15.75" customHeight="1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</row>
    <row r="332" spans="1:26" ht="15.75" customHeight="1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</row>
    <row r="333" spans="1:26" ht="15.75" customHeight="1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</row>
    <row r="334" spans="1:26" ht="15.75" customHeight="1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</row>
    <row r="335" spans="1:26" ht="15.75" customHeight="1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</row>
    <row r="336" spans="1:26" ht="15.75" customHeight="1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</row>
    <row r="337" spans="1:26" ht="15.75" customHeight="1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</row>
    <row r="338" spans="1:26" ht="15.75" customHeight="1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</row>
    <row r="339" spans="1:26" ht="15.75" customHeight="1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</row>
    <row r="340" spans="1:26" ht="15.75" customHeight="1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</row>
    <row r="341" spans="1:26" ht="15.75" customHeight="1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</row>
    <row r="342" spans="1:26" ht="15.75" customHeight="1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</row>
    <row r="343" spans="1:26" ht="15.75" customHeight="1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</row>
    <row r="344" spans="1:26" ht="15.75" customHeight="1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</row>
    <row r="345" spans="1:26" ht="15.75" customHeight="1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</row>
    <row r="346" spans="1:26" ht="15.75" customHeight="1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</row>
    <row r="347" spans="1:26" ht="15.75" customHeight="1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</row>
    <row r="348" spans="1:26" ht="15.75" customHeight="1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</row>
    <row r="349" spans="1:26" ht="15.75" customHeight="1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</row>
    <row r="350" spans="1:26" ht="15.75" customHeight="1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</row>
    <row r="351" spans="1:26" ht="15.75" customHeight="1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</row>
    <row r="352" spans="1:26" ht="15.75" customHeight="1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</row>
    <row r="353" spans="1:26" ht="15.75" customHeight="1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</row>
    <row r="354" spans="1:26" ht="15.75" customHeight="1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</row>
    <row r="355" spans="1:26" ht="15.75" customHeight="1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</row>
    <row r="356" spans="1:26" ht="15.75" customHeight="1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</row>
    <row r="357" spans="1:26" ht="15.75" customHeight="1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</row>
    <row r="358" spans="1:26" ht="15.75" customHeight="1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</row>
    <row r="359" spans="1:26" ht="15.75" customHeight="1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</row>
    <row r="360" spans="1:26" ht="15.75" customHeight="1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</row>
    <row r="361" spans="1:26" ht="15.75" customHeight="1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</row>
    <row r="362" spans="1:26" ht="15.75" customHeight="1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</row>
    <row r="363" spans="1:26" ht="15.75" customHeight="1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</row>
    <row r="364" spans="1:26" ht="15.75" customHeight="1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</row>
    <row r="365" spans="1:26" ht="15.75" customHeight="1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</row>
    <row r="366" spans="1:26" ht="15.75" customHeight="1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</row>
    <row r="367" spans="1:26" ht="15.75" customHeight="1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</row>
    <row r="368" spans="1:26" ht="15.75" customHeight="1">
      <c r="A368" s="156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</row>
    <row r="369" spans="1:26" ht="15.75" customHeight="1">
      <c r="A369" s="156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</row>
    <row r="370" spans="1:26" ht="15.75" customHeight="1">
      <c r="A370" s="156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</row>
    <row r="371" spans="1:26" ht="15.75" customHeight="1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</row>
    <row r="372" spans="1:26" ht="15.75" customHeight="1">
      <c r="A372" s="156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</row>
    <row r="373" spans="1:26" ht="15.75" customHeight="1">
      <c r="A373" s="156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</row>
    <row r="374" spans="1:26" ht="15.75" customHeight="1">
      <c r="A374" s="156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</row>
    <row r="375" spans="1:26" ht="15.75" customHeight="1">
      <c r="A375" s="156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</row>
    <row r="376" spans="1:26" ht="15.75" customHeight="1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</row>
    <row r="377" spans="1:26" ht="15.75" customHeight="1">
      <c r="A377" s="156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</row>
    <row r="378" spans="1:26" ht="15.75" customHeight="1">
      <c r="A378" s="156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</row>
    <row r="379" spans="1:26" ht="15.75" customHeight="1">
      <c r="A379" s="156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</row>
    <row r="380" spans="1:26" ht="15.75" customHeight="1">
      <c r="A380" s="156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</row>
    <row r="381" spans="1:26" ht="15.75" customHeight="1">
      <c r="A381" s="156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</row>
    <row r="382" spans="1:26" ht="15.75" customHeight="1">
      <c r="A382" s="156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</row>
    <row r="383" spans="1:26" ht="15.75" customHeight="1">
      <c r="A383" s="156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</row>
    <row r="384" spans="1:26" ht="15.75" customHeight="1">
      <c r="A384" s="156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</row>
    <row r="385" spans="1:26" ht="15.75" customHeight="1">
      <c r="A385" s="156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</row>
    <row r="386" spans="1:26" ht="15.75" customHeight="1">
      <c r="A386" s="156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</row>
    <row r="387" spans="1:26" ht="15.75" customHeight="1">
      <c r="A387" s="156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</row>
    <row r="388" spans="1:26" ht="15.75" customHeight="1">
      <c r="A388" s="156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</row>
    <row r="389" spans="1:26" ht="15.75" customHeight="1">
      <c r="A389" s="156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</row>
    <row r="390" spans="1:26" ht="15.75" customHeight="1">
      <c r="A390" s="156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</row>
    <row r="391" spans="1:26" ht="15.75" customHeight="1">
      <c r="A391" s="156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</row>
    <row r="392" spans="1:26" ht="15.75" customHeight="1">
      <c r="A392" s="156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</row>
    <row r="393" spans="1:26" ht="15.75" customHeight="1">
      <c r="A393" s="156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</row>
    <row r="394" spans="1:26" ht="15.75" customHeight="1">
      <c r="A394" s="156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</row>
    <row r="395" spans="1:26" ht="15.75" customHeight="1">
      <c r="A395" s="156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</row>
    <row r="396" spans="1:26" ht="15.75" customHeight="1">
      <c r="A396" s="156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</row>
    <row r="397" spans="1:26" ht="15.75" customHeight="1">
      <c r="A397" s="156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</row>
    <row r="398" spans="1:26" ht="15.75" customHeight="1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</row>
    <row r="399" spans="1:26" ht="15.75" customHeight="1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</row>
    <row r="400" spans="1:26" ht="15.75" customHeight="1">
      <c r="A400" s="156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</row>
    <row r="401" spans="1:26" ht="15.75" customHeight="1">
      <c r="A401" s="156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</row>
    <row r="402" spans="1:26" ht="15.75" customHeight="1">
      <c r="A402" s="156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</row>
    <row r="403" spans="1:26" ht="15.75" customHeight="1">
      <c r="A403" s="156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</row>
    <row r="404" spans="1:26" ht="15.75" customHeight="1">
      <c r="A404" s="156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</row>
    <row r="405" spans="1:26" ht="15.75" customHeight="1">
      <c r="A405" s="156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</row>
    <row r="406" spans="1:26" ht="15.75" customHeight="1">
      <c r="A406" s="156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</row>
    <row r="407" spans="1:26" ht="15.75" customHeight="1">
      <c r="A407" s="156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</row>
    <row r="408" spans="1:26" ht="15.75" customHeight="1">
      <c r="A408" s="156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</row>
    <row r="409" spans="1:26" ht="15.75" customHeight="1">
      <c r="A409" s="156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</row>
    <row r="410" spans="1:26" ht="15.75" customHeight="1">
      <c r="A410" s="156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</row>
    <row r="411" spans="1:26" ht="15.75" customHeight="1">
      <c r="A411" s="156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</row>
    <row r="412" spans="1:26" ht="15.75" customHeight="1">
      <c r="A412" s="156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</row>
    <row r="413" spans="1:26" ht="15.75" customHeight="1">
      <c r="A413" s="156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</row>
    <row r="414" spans="1:26" ht="15.75" customHeight="1">
      <c r="A414" s="156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</row>
    <row r="415" spans="1:26" ht="15.75" customHeight="1">
      <c r="A415" s="156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</row>
    <row r="416" spans="1:26" ht="15.75" customHeight="1">
      <c r="A416" s="156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</row>
    <row r="417" spans="1:26" ht="15.75" customHeight="1">
      <c r="A417" s="156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</row>
    <row r="418" spans="1:26" ht="15.75" customHeight="1">
      <c r="A418" s="156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</row>
    <row r="419" spans="1:26" ht="15.75" customHeight="1">
      <c r="A419" s="156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</row>
    <row r="420" spans="1:26" ht="15.75" customHeight="1">
      <c r="A420" s="156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</row>
    <row r="421" spans="1:26" ht="15.75" customHeight="1">
      <c r="A421" s="156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</row>
    <row r="422" spans="1:26" ht="15.75" customHeight="1">
      <c r="A422" s="156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</row>
    <row r="423" spans="1:26" ht="15.75" customHeight="1">
      <c r="A423" s="156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</row>
    <row r="424" spans="1:26" ht="15.75" customHeight="1">
      <c r="A424" s="156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</row>
    <row r="425" spans="1:26" ht="15.75" customHeight="1">
      <c r="A425" s="156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</row>
    <row r="426" spans="1:26" ht="15.75" customHeight="1">
      <c r="A426" s="156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</row>
    <row r="427" spans="1:26" ht="15.75" customHeight="1">
      <c r="A427" s="156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156"/>
      <c r="W427" s="156"/>
      <c r="X427" s="156"/>
      <c r="Y427" s="156"/>
      <c r="Z427" s="156"/>
    </row>
    <row r="428" spans="1:26" ht="15.75" customHeight="1">
      <c r="A428" s="156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</row>
    <row r="429" spans="1:26" ht="15.75" customHeight="1">
      <c r="A429" s="156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</row>
    <row r="430" spans="1:26" ht="15.75" customHeight="1">
      <c r="A430" s="156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</row>
    <row r="431" spans="1:26" ht="15.75" customHeight="1">
      <c r="A431" s="156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</row>
    <row r="432" spans="1:26" ht="15.75" customHeight="1">
      <c r="A432" s="156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</row>
    <row r="433" spans="1:26" ht="15.75" customHeight="1">
      <c r="A433" s="156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</row>
    <row r="434" spans="1:26" ht="15.75" customHeight="1">
      <c r="A434" s="156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</row>
    <row r="435" spans="1:26" ht="15.75" customHeight="1">
      <c r="A435" s="156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</row>
    <row r="436" spans="1:26" ht="15.75" customHeight="1">
      <c r="A436" s="156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</row>
    <row r="437" spans="1:26" ht="15.75" customHeight="1">
      <c r="A437" s="156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</row>
    <row r="438" spans="1:26" ht="15.75" customHeight="1">
      <c r="A438" s="156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  <c r="V438" s="156"/>
      <c r="W438" s="156"/>
      <c r="X438" s="156"/>
      <c r="Y438" s="156"/>
      <c r="Z438" s="156"/>
    </row>
    <row r="439" spans="1:26" ht="15.75" customHeight="1">
      <c r="A439" s="156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</row>
    <row r="440" spans="1:26" ht="15.75" customHeight="1">
      <c r="A440" s="156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</row>
    <row r="441" spans="1:26" ht="15.75" customHeight="1">
      <c r="A441" s="156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</row>
    <row r="442" spans="1:26" ht="15.75" customHeight="1">
      <c r="A442" s="156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</row>
    <row r="443" spans="1:26" ht="15.75" customHeight="1">
      <c r="A443" s="156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  <c r="V443" s="156"/>
      <c r="W443" s="156"/>
      <c r="X443" s="156"/>
      <c r="Y443" s="156"/>
      <c r="Z443" s="156"/>
    </row>
    <row r="444" spans="1:26" ht="15.75" customHeight="1">
      <c r="A444" s="156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</row>
    <row r="445" spans="1:26" ht="15.75" customHeight="1">
      <c r="A445" s="156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</row>
    <row r="446" spans="1:26" ht="15.75" customHeight="1">
      <c r="A446" s="156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</row>
    <row r="447" spans="1:26" ht="15.75" customHeight="1">
      <c r="A447" s="156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</row>
    <row r="448" spans="1:26" ht="15.75" customHeight="1">
      <c r="A448" s="156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</row>
    <row r="449" spans="1:26" ht="15.75" customHeight="1">
      <c r="A449" s="156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</row>
    <row r="450" spans="1:26" ht="15.75" customHeight="1">
      <c r="A450" s="156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</row>
    <row r="451" spans="1:26" ht="15.75" customHeight="1">
      <c r="A451" s="156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</row>
    <row r="452" spans="1:26" ht="15.75" customHeight="1">
      <c r="A452" s="156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</row>
    <row r="453" spans="1:26" ht="15.75" customHeight="1">
      <c r="A453" s="156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</row>
    <row r="454" spans="1:26" ht="15.75" customHeight="1">
      <c r="A454" s="156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</row>
    <row r="455" spans="1:26" ht="15.75" customHeight="1">
      <c r="A455" s="156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</row>
    <row r="456" spans="1:26" ht="15.75" customHeight="1">
      <c r="A456" s="156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</row>
    <row r="457" spans="1:26" ht="15.75" customHeight="1">
      <c r="A457" s="156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</row>
    <row r="458" spans="1:26" ht="15.75" customHeight="1">
      <c r="A458" s="156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</row>
    <row r="459" spans="1:26" ht="15.75" customHeight="1">
      <c r="A459" s="156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</row>
    <row r="460" spans="1:26" ht="15.75" customHeight="1">
      <c r="A460" s="156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</row>
    <row r="461" spans="1:26" ht="15.75" customHeight="1">
      <c r="A461" s="156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</row>
    <row r="462" spans="1:26" ht="15.75" customHeight="1">
      <c r="A462" s="156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</row>
    <row r="463" spans="1:26" ht="15.75" customHeight="1">
      <c r="A463" s="156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</row>
    <row r="464" spans="1:26" ht="15.75" customHeight="1">
      <c r="A464" s="156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</row>
    <row r="465" spans="1:26" ht="15.75" customHeight="1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</row>
    <row r="466" spans="1:26" ht="15.75" customHeight="1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</row>
    <row r="467" spans="1:26" ht="15.75" customHeight="1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</row>
    <row r="468" spans="1:26" ht="15.75" customHeight="1">
      <c r="A468" s="156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</row>
    <row r="469" spans="1:26" ht="15.75" customHeight="1">
      <c r="A469" s="156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</row>
    <row r="470" spans="1:26" ht="15.75" customHeight="1">
      <c r="A470" s="156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</row>
    <row r="471" spans="1:26" ht="15.75" customHeight="1">
      <c r="A471" s="156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</row>
    <row r="472" spans="1:26" ht="15.75" customHeight="1">
      <c r="A472" s="156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</row>
    <row r="473" spans="1:26" ht="15.75" customHeight="1">
      <c r="A473" s="156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</row>
    <row r="474" spans="1:26" ht="15.75" customHeight="1">
      <c r="A474" s="156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</row>
    <row r="475" spans="1:26" ht="15.75" customHeight="1">
      <c r="A475" s="156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</row>
    <row r="476" spans="1:26" ht="15.75" customHeight="1">
      <c r="A476" s="156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</row>
    <row r="477" spans="1:26" ht="15.75" customHeight="1">
      <c r="A477" s="156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</row>
    <row r="478" spans="1:26" ht="15.75" customHeight="1">
      <c r="A478" s="156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</row>
    <row r="479" spans="1:26" ht="15.75" customHeight="1">
      <c r="A479" s="156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</row>
    <row r="480" spans="1:26" ht="15.75" customHeight="1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</row>
    <row r="481" spans="1:26" ht="15.75" customHeight="1">
      <c r="A481" s="156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</row>
    <row r="482" spans="1:26" ht="15.75" customHeight="1">
      <c r="A482" s="156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</row>
    <row r="483" spans="1:26" ht="15.75" customHeight="1">
      <c r="A483" s="156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</row>
    <row r="484" spans="1:26" ht="15.75" customHeight="1">
      <c r="A484" s="156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</row>
    <row r="485" spans="1:26" ht="15.75" customHeight="1">
      <c r="A485" s="156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</row>
    <row r="486" spans="1:26" ht="15.75" customHeight="1">
      <c r="A486" s="156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</row>
    <row r="487" spans="1:26" ht="15.75" customHeight="1">
      <c r="A487" s="156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</row>
    <row r="488" spans="1:26" ht="15.75" customHeight="1">
      <c r="A488" s="156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</row>
    <row r="489" spans="1:26" ht="15.75" customHeight="1">
      <c r="A489" s="156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</row>
    <row r="490" spans="1:26" ht="15.75" customHeight="1">
      <c r="A490" s="156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</row>
    <row r="491" spans="1:26" ht="15.75" customHeight="1">
      <c r="A491" s="156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</row>
    <row r="492" spans="1:26" ht="15.75" customHeight="1">
      <c r="A492" s="156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</row>
    <row r="493" spans="1:26" ht="15.75" customHeight="1">
      <c r="A493" s="156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</row>
    <row r="494" spans="1:26" ht="15.75" customHeight="1">
      <c r="A494" s="156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</row>
    <row r="495" spans="1:26" ht="15.75" customHeight="1">
      <c r="A495" s="156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</row>
    <row r="496" spans="1:26" ht="15.75" customHeight="1">
      <c r="A496" s="156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</row>
    <row r="497" spans="1:26" ht="15.75" customHeight="1">
      <c r="A497" s="156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</row>
    <row r="498" spans="1:26" ht="15.75" customHeight="1">
      <c r="A498" s="156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</row>
    <row r="499" spans="1:26" ht="15.75" customHeight="1">
      <c r="A499" s="156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</row>
    <row r="500" spans="1:26" ht="15.75" customHeight="1">
      <c r="A500" s="156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</row>
    <row r="501" spans="1:26" ht="15.75" customHeight="1">
      <c r="A501" s="156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</row>
    <row r="502" spans="1:26" ht="15.75" customHeight="1">
      <c r="A502" s="156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  <c r="V502" s="156"/>
      <c r="W502" s="156"/>
      <c r="X502" s="156"/>
      <c r="Y502" s="156"/>
      <c r="Z502" s="156"/>
    </row>
    <row r="503" spans="1:26" ht="15.75" customHeight="1">
      <c r="A503" s="156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</row>
    <row r="504" spans="1:26" ht="15.75" customHeight="1">
      <c r="A504" s="156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</row>
    <row r="505" spans="1:26" ht="15.75" customHeight="1">
      <c r="A505" s="156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</row>
    <row r="506" spans="1:26" ht="15.75" customHeight="1">
      <c r="A506" s="156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</row>
    <row r="507" spans="1:26" ht="15.75" customHeight="1">
      <c r="A507" s="156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</row>
    <row r="508" spans="1:26" ht="15.75" customHeight="1">
      <c r="A508" s="156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</row>
    <row r="509" spans="1:26" ht="15.75" customHeight="1">
      <c r="A509" s="156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</row>
    <row r="510" spans="1:26" ht="15.75" customHeight="1">
      <c r="A510" s="156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</row>
    <row r="511" spans="1:26" ht="15.75" customHeight="1">
      <c r="A511" s="156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</row>
    <row r="512" spans="1:26" ht="15.75" customHeight="1">
      <c r="A512" s="156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</row>
    <row r="513" spans="1:26" ht="15.75" customHeight="1">
      <c r="A513" s="156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</row>
    <row r="514" spans="1:26" ht="15.75" customHeight="1">
      <c r="A514" s="156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</row>
    <row r="515" spans="1:26" ht="15.75" customHeight="1">
      <c r="A515" s="156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</row>
    <row r="516" spans="1:26" ht="15.75" customHeight="1">
      <c r="A516" s="156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</row>
    <row r="517" spans="1:26" ht="15.75" customHeight="1">
      <c r="A517" s="156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</row>
    <row r="518" spans="1:26" ht="15.75" customHeight="1">
      <c r="A518" s="156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</row>
    <row r="519" spans="1:26" ht="15.75" customHeight="1">
      <c r="A519" s="156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</row>
    <row r="520" spans="1:26" ht="15.75" customHeight="1">
      <c r="A520" s="156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</row>
    <row r="521" spans="1:26" ht="15.75" customHeight="1">
      <c r="A521" s="156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</row>
    <row r="522" spans="1:26" ht="15.75" customHeight="1">
      <c r="A522" s="156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</row>
    <row r="523" spans="1:26" ht="15.75" customHeight="1">
      <c r="A523" s="156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</row>
    <row r="524" spans="1:26" ht="15.75" customHeight="1">
      <c r="A524" s="156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</row>
    <row r="525" spans="1:26" ht="15.75" customHeight="1">
      <c r="A525" s="156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</row>
    <row r="526" spans="1:26" ht="15.75" customHeight="1">
      <c r="A526" s="156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</row>
    <row r="527" spans="1:26" ht="15.75" customHeight="1">
      <c r="A527" s="156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</row>
    <row r="528" spans="1:26" ht="15.75" customHeight="1">
      <c r="A528" s="156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</row>
    <row r="529" spans="1:26" ht="15.75" customHeight="1">
      <c r="A529" s="156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</row>
    <row r="530" spans="1:26" ht="15.75" customHeight="1">
      <c r="A530" s="156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</row>
    <row r="531" spans="1:26" ht="15.75" customHeight="1">
      <c r="A531" s="156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</row>
    <row r="532" spans="1:26" ht="15.75" customHeight="1">
      <c r="A532" s="156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</row>
    <row r="533" spans="1:26" ht="15.75" customHeight="1">
      <c r="A533" s="156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</row>
    <row r="534" spans="1:26" ht="15.75" customHeight="1">
      <c r="A534" s="156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</row>
    <row r="535" spans="1:26" ht="15.75" customHeight="1">
      <c r="A535" s="156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</row>
    <row r="536" spans="1:26" ht="15.75" customHeight="1">
      <c r="A536" s="156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</row>
    <row r="537" spans="1:26" ht="15.75" customHeight="1">
      <c r="A537" s="156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</row>
    <row r="538" spans="1:26" ht="15.75" customHeight="1">
      <c r="A538" s="156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</row>
    <row r="539" spans="1:26" ht="15.75" customHeight="1">
      <c r="A539" s="156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</row>
    <row r="540" spans="1:26" ht="15.75" customHeight="1">
      <c r="A540" s="156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</row>
    <row r="541" spans="1:26" ht="15.75" customHeight="1">
      <c r="A541" s="156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</row>
    <row r="542" spans="1:26" ht="15.75" customHeight="1">
      <c r="A542" s="156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</row>
    <row r="543" spans="1:26" ht="15.75" customHeight="1">
      <c r="A543" s="156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</row>
    <row r="544" spans="1:26" ht="15.75" customHeight="1">
      <c r="A544" s="156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</row>
    <row r="545" spans="1:26" ht="15.75" customHeight="1">
      <c r="A545" s="156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</row>
    <row r="546" spans="1:26" ht="15.75" customHeight="1">
      <c r="A546" s="156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</row>
    <row r="547" spans="1:26" ht="15.75" customHeight="1">
      <c r="A547" s="156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</row>
    <row r="548" spans="1:26" ht="15.75" customHeight="1">
      <c r="A548" s="156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</row>
    <row r="549" spans="1:26" ht="15.75" customHeight="1">
      <c r="A549" s="156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</row>
    <row r="550" spans="1:26" ht="15.75" customHeight="1">
      <c r="A550" s="156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</row>
    <row r="551" spans="1:26" ht="15.75" customHeight="1">
      <c r="A551" s="156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</row>
    <row r="552" spans="1:26" ht="15.75" customHeight="1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</row>
    <row r="553" spans="1:26" ht="15.75" customHeight="1">
      <c r="A553" s="156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</row>
    <row r="554" spans="1:26" ht="15.75" customHeight="1">
      <c r="A554" s="156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</row>
    <row r="555" spans="1:26" ht="15.75" customHeight="1">
      <c r="A555" s="156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</row>
    <row r="556" spans="1:26" ht="15.75" customHeight="1">
      <c r="A556" s="156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</row>
    <row r="557" spans="1:26" ht="15.75" customHeight="1">
      <c r="A557" s="156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</row>
    <row r="558" spans="1:26" ht="15.75" customHeight="1">
      <c r="A558" s="156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</row>
    <row r="559" spans="1:26" ht="15.75" customHeight="1">
      <c r="A559" s="156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</row>
    <row r="560" spans="1:26" ht="15.75" customHeight="1">
      <c r="A560" s="156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</row>
    <row r="561" spans="1:26" ht="15.75" customHeight="1">
      <c r="A561" s="156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</row>
    <row r="562" spans="1:26" ht="15.75" customHeight="1">
      <c r="A562" s="156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</row>
    <row r="563" spans="1:26" ht="15.75" customHeight="1">
      <c r="A563" s="156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</row>
    <row r="564" spans="1:26" ht="15.75" customHeight="1">
      <c r="A564" s="156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</row>
    <row r="565" spans="1:26" ht="15.75" customHeight="1">
      <c r="A565" s="156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</row>
    <row r="566" spans="1:26" ht="15.75" customHeight="1">
      <c r="A566" s="156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</row>
    <row r="567" spans="1:26" ht="15.75" customHeight="1">
      <c r="A567" s="156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</row>
    <row r="568" spans="1:26" ht="15.75" customHeight="1">
      <c r="A568" s="156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</row>
    <row r="569" spans="1:26" ht="15.75" customHeight="1">
      <c r="A569" s="156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</row>
    <row r="570" spans="1:26" ht="15.75" customHeight="1">
      <c r="A570" s="156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</row>
    <row r="571" spans="1:26" ht="15.75" customHeight="1">
      <c r="A571" s="156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</row>
    <row r="572" spans="1:26" ht="15.75" customHeight="1">
      <c r="A572" s="156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</row>
    <row r="573" spans="1:26" ht="15.75" customHeight="1">
      <c r="A573" s="156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</row>
    <row r="574" spans="1:26" ht="15.75" customHeight="1">
      <c r="A574" s="156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</row>
    <row r="575" spans="1:26" ht="15.75" customHeight="1">
      <c r="A575" s="156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</row>
    <row r="576" spans="1:26" ht="15.75" customHeight="1">
      <c r="A576" s="156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156"/>
      <c r="W576" s="156"/>
      <c r="X576" s="156"/>
      <c r="Y576" s="156"/>
      <c r="Z576" s="156"/>
    </row>
    <row r="577" spans="1:26" ht="15.75" customHeight="1">
      <c r="A577" s="156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</row>
    <row r="578" spans="1:26" ht="15.75" customHeight="1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</row>
    <row r="579" spans="1:26" ht="15.75" customHeight="1">
      <c r="A579" s="156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</row>
    <row r="580" spans="1:26" ht="15.75" customHeight="1">
      <c r="A580" s="156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</row>
    <row r="581" spans="1:26" ht="15.75" customHeight="1">
      <c r="A581" s="156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</row>
    <row r="582" spans="1:26" ht="15.75" customHeight="1">
      <c r="A582" s="156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</row>
    <row r="583" spans="1:26" ht="15.75" customHeight="1">
      <c r="A583" s="156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</row>
    <row r="584" spans="1:26" ht="15.75" customHeight="1">
      <c r="A584" s="156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</row>
    <row r="585" spans="1:26" ht="15.75" customHeight="1">
      <c r="A585" s="156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</row>
    <row r="586" spans="1:26" ht="15.75" customHeight="1">
      <c r="A586" s="156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</row>
    <row r="587" spans="1:26" ht="15.75" customHeight="1">
      <c r="A587" s="156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</row>
    <row r="588" spans="1:26" ht="15.75" customHeight="1">
      <c r="A588" s="156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</row>
    <row r="589" spans="1:26" ht="15.75" customHeight="1">
      <c r="A589" s="156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</row>
    <row r="590" spans="1:26" ht="15.75" customHeight="1">
      <c r="A590" s="156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</row>
    <row r="591" spans="1:26" ht="15.75" customHeight="1">
      <c r="A591" s="156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</row>
    <row r="592" spans="1:26" ht="15.75" customHeight="1">
      <c r="A592" s="156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</row>
    <row r="593" spans="1:26" ht="15.75" customHeight="1">
      <c r="A593" s="156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</row>
    <row r="594" spans="1:26" ht="15.75" customHeight="1">
      <c r="A594" s="156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</row>
    <row r="595" spans="1:26" ht="15.75" customHeight="1">
      <c r="A595" s="156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</row>
    <row r="596" spans="1:26" ht="15.75" customHeight="1">
      <c r="A596" s="156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</row>
    <row r="597" spans="1:26" ht="15.75" customHeight="1">
      <c r="A597" s="156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</row>
    <row r="598" spans="1:26" ht="15.75" customHeight="1">
      <c r="A598" s="156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</row>
    <row r="599" spans="1:26" ht="15.75" customHeight="1">
      <c r="A599" s="156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</row>
    <row r="600" spans="1:26" ht="15.75" customHeight="1">
      <c r="A600" s="156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</row>
    <row r="601" spans="1:26" ht="15.75" customHeight="1">
      <c r="A601" s="156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</row>
    <row r="602" spans="1:26" ht="15.75" customHeight="1">
      <c r="A602" s="156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  <c r="V602" s="156"/>
      <c r="W602" s="156"/>
      <c r="X602" s="156"/>
      <c r="Y602" s="156"/>
      <c r="Z602" s="156"/>
    </row>
    <row r="603" spans="1:26" ht="15.75" customHeight="1">
      <c r="A603" s="156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</row>
    <row r="604" spans="1:26" ht="15.75" customHeight="1">
      <c r="A604" s="156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</row>
    <row r="605" spans="1:26" ht="15.75" customHeight="1">
      <c r="A605" s="156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</row>
    <row r="606" spans="1:26" ht="15.75" customHeight="1">
      <c r="A606" s="156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156"/>
      <c r="W606" s="156"/>
      <c r="X606" s="156"/>
      <c r="Y606" s="156"/>
      <c r="Z606" s="156"/>
    </row>
    <row r="607" spans="1:26" ht="15.75" customHeight="1">
      <c r="A607" s="156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</row>
    <row r="608" spans="1:26" ht="15.75" customHeight="1">
      <c r="A608" s="156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</row>
    <row r="609" spans="1:26" ht="15.75" customHeight="1">
      <c r="A609" s="156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</row>
    <row r="610" spans="1:26" ht="15.75" customHeight="1">
      <c r="A610" s="156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</row>
    <row r="611" spans="1:26" ht="15.75" customHeight="1">
      <c r="A611" s="156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</row>
    <row r="612" spans="1:26" ht="15.75" customHeight="1">
      <c r="A612" s="156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</row>
    <row r="613" spans="1:26" ht="15.75" customHeight="1">
      <c r="A613" s="156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</row>
    <row r="614" spans="1:26" ht="15.75" customHeight="1">
      <c r="A614" s="156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</row>
    <row r="615" spans="1:26" ht="15.75" customHeight="1">
      <c r="A615" s="156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</row>
    <row r="616" spans="1:26" ht="15.75" customHeight="1">
      <c r="A616" s="156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</row>
    <row r="617" spans="1:26" ht="15.75" customHeight="1">
      <c r="A617" s="156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</row>
    <row r="618" spans="1:26" ht="15.75" customHeight="1">
      <c r="A618" s="156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</row>
    <row r="619" spans="1:26" ht="15.75" customHeight="1">
      <c r="A619" s="156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</row>
    <row r="620" spans="1:26" ht="15.75" customHeight="1">
      <c r="A620" s="156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</row>
    <row r="621" spans="1:26" ht="15.75" customHeight="1">
      <c r="A621" s="156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</row>
    <row r="622" spans="1:26" ht="15.75" customHeight="1">
      <c r="A622" s="156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</row>
    <row r="623" spans="1:26" ht="15.75" customHeight="1">
      <c r="A623" s="156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</row>
    <row r="624" spans="1:26" ht="15.75" customHeight="1">
      <c r="A624" s="156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</row>
    <row r="625" spans="1:26" ht="15.75" customHeight="1">
      <c r="A625" s="156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</row>
    <row r="626" spans="1:26" ht="15.75" customHeight="1">
      <c r="A626" s="156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</row>
    <row r="627" spans="1:26" ht="15.75" customHeight="1">
      <c r="A627" s="156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</row>
    <row r="628" spans="1:26" ht="15.75" customHeight="1">
      <c r="A628" s="156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</row>
    <row r="629" spans="1:26" ht="15.75" customHeight="1">
      <c r="A629" s="156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</row>
    <row r="630" spans="1:26" ht="15.75" customHeight="1">
      <c r="A630" s="156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</row>
    <row r="631" spans="1:26" ht="15.75" customHeight="1">
      <c r="A631" s="156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</row>
    <row r="632" spans="1:26" ht="15.75" customHeight="1">
      <c r="A632" s="156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</row>
    <row r="633" spans="1:26" ht="15.75" customHeight="1">
      <c r="A633" s="156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</row>
    <row r="634" spans="1:26" ht="15.75" customHeight="1">
      <c r="A634" s="156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</row>
    <row r="635" spans="1:26" ht="15.75" customHeight="1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</row>
    <row r="636" spans="1:26" ht="15.75" customHeight="1">
      <c r="A636" s="156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</row>
    <row r="637" spans="1:26" ht="15.75" customHeight="1">
      <c r="A637" s="156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</row>
    <row r="638" spans="1:26" ht="15.75" customHeight="1">
      <c r="A638" s="156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</row>
    <row r="639" spans="1:26" ht="15.75" customHeight="1">
      <c r="A639" s="156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</row>
    <row r="640" spans="1:26" ht="15.75" customHeight="1">
      <c r="A640" s="156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</row>
    <row r="641" spans="1:26" ht="15.75" customHeight="1">
      <c r="A641" s="156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</row>
    <row r="642" spans="1:26" ht="15.75" customHeight="1">
      <c r="A642" s="156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</row>
    <row r="643" spans="1:26" ht="15.75" customHeight="1">
      <c r="A643" s="156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</row>
    <row r="644" spans="1:26" ht="15.75" customHeight="1">
      <c r="A644" s="156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</row>
    <row r="645" spans="1:26" ht="15.75" customHeight="1">
      <c r="A645" s="156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</row>
    <row r="646" spans="1:26" ht="15.75" customHeight="1">
      <c r="A646" s="156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</row>
    <row r="647" spans="1:26" ht="15.75" customHeight="1">
      <c r="A647" s="156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</row>
    <row r="648" spans="1:26" ht="15.75" customHeight="1">
      <c r="A648" s="156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</row>
    <row r="649" spans="1:26" ht="15.75" customHeight="1">
      <c r="A649" s="156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</row>
    <row r="650" spans="1:26" ht="15.75" customHeight="1">
      <c r="A650" s="156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</row>
    <row r="651" spans="1:26" ht="15.75" customHeight="1">
      <c r="A651" s="156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</row>
    <row r="652" spans="1:26" ht="15.75" customHeight="1">
      <c r="A652" s="156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</row>
    <row r="653" spans="1:26" ht="15.75" customHeight="1">
      <c r="A653" s="156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</row>
    <row r="654" spans="1:26" ht="15.75" customHeight="1">
      <c r="A654" s="156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</row>
    <row r="655" spans="1:26" ht="15.75" customHeight="1">
      <c r="A655" s="156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</row>
    <row r="656" spans="1:26" ht="15.75" customHeight="1">
      <c r="A656" s="156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</row>
    <row r="657" spans="1:26" ht="15.75" customHeight="1">
      <c r="A657" s="156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</row>
    <row r="658" spans="1:26" ht="15.75" customHeight="1">
      <c r="A658" s="156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</row>
    <row r="659" spans="1:26" ht="15.75" customHeight="1">
      <c r="A659" s="156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</row>
    <row r="660" spans="1:26" ht="15.75" customHeight="1">
      <c r="A660" s="156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</row>
    <row r="661" spans="1:26" ht="15.75" customHeight="1">
      <c r="A661" s="156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</row>
    <row r="662" spans="1:26" ht="15.75" customHeight="1">
      <c r="A662" s="156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</row>
    <row r="663" spans="1:26" ht="15.75" customHeight="1">
      <c r="A663" s="156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</row>
    <row r="664" spans="1:26" ht="15.75" customHeight="1">
      <c r="A664" s="156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</row>
    <row r="665" spans="1:26" ht="15.75" customHeight="1">
      <c r="A665" s="156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</row>
    <row r="666" spans="1:26" ht="15.75" customHeight="1">
      <c r="A666" s="156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</row>
    <row r="667" spans="1:26" ht="15.75" customHeight="1">
      <c r="A667" s="156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</row>
    <row r="668" spans="1:26" ht="15.75" customHeight="1">
      <c r="A668" s="156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</row>
    <row r="669" spans="1:26" ht="15.75" customHeight="1">
      <c r="A669" s="156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</row>
    <row r="670" spans="1:26" ht="15.75" customHeight="1">
      <c r="A670" s="156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</row>
    <row r="671" spans="1:26" ht="15.75" customHeight="1">
      <c r="A671" s="156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</row>
    <row r="672" spans="1:26" ht="15.75" customHeight="1">
      <c r="A672" s="156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</row>
    <row r="673" spans="1:26" ht="15.75" customHeight="1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</row>
    <row r="674" spans="1:26" ht="15.75" customHeight="1">
      <c r="A674" s="156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</row>
    <row r="675" spans="1:26" ht="15.75" customHeight="1">
      <c r="A675" s="156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</row>
    <row r="676" spans="1:26" ht="15.75" customHeight="1">
      <c r="A676" s="156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</row>
    <row r="677" spans="1:26" ht="15.75" customHeight="1">
      <c r="A677" s="156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</row>
    <row r="678" spans="1:26" ht="15.75" customHeight="1">
      <c r="A678" s="156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</row>
    <row r="679" spans="1:26" ht="15.75" customHeight="1">
      <c r="A679" s="156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</row>
    <row r="680" spans="1:26" ht="15.75" customHeight="1">
      <c r="A680" s="156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</row>
    <row r="681" spans="1:26" ht="15.75" customHeight="1">
      <c r="A681" s="156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</row>
    <row r="682" spans="1:26" ht="15.75" customHeight="1">
      <c r="A682" s="156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156"/>
      <c r="W682" s="156"/>
      <c r="X682" s="156"/>
      <c r="Y682" s="156"/>
      <c r="Z682" s="156"/>
    </row>
    <row r="683" spans="1:26" ht="15.75" customHeight="1">
      <c r="A683" s="156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</row>
    <row r="684" spans="1:26" ht="15.75" customHeight="1">
      <c r="A684" s="156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</row>
    <row r="685" spans="1:26" ht="15.75" customHeight="1">
      <c r="A685" s="156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</row>
    <row r="686" spans="1:26" ht="15.75" customHeight="1">
      <c r="A686" s="156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</row>
    <row r="687" spans="1:26" ht="15.75" customHeight="1">
      <c r="A687" s="156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</row>
    <row r="688" spans="1:26" ht="15.75" customHeight="1">
      <c r="A688" s="156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</row>
    <row r="689" spans="1:26" ht="15.75" customHeight="1">
      <c r="A689" s="156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</row>
    <row r="690" spans="1:26" ht="15.75" customHeight="1">
      <c r="A690" s="156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</row>
    <row r="691" spans="1:26" ht="15.75" customHeight="1">
      <c r="A691" s="156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</row>
    <row r="692" spans="1:26" ht="15.75" customHeight="1">
      <c r="A692" s="156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</row>
    <row r="693" spans="1:26" ht="15.75" customHeight="1">
      <c r="A693" s="156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</row>
    <row r="694" spans="1:26" ht="15.75" customHeight="1">
      <c r="A694" s="156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</row>
    <row r="695" spans="1:26" ht="15.75" customHeight="1">
      <c r="A695" s="156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  <c r="V695" s="156"/>
      <c r="W695" s="156"/>
      <c r="X695" s="156"/>
      <c r="Y695" s="156"/>
      <c r="Z695" s="156"/>
    </row>
    <row r="696" spans="1:26" ht="15.75" customHeight="1">
      <c r="A696" s="156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</row>
    <row r="697" spans="1:26" ht="15.75" customHeight="1">
      <c r="A697" s="156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</row>
    <row r="698" spans="1:26" ht="15.75" customHeight="1">
      <c r="A698" s="156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</row>
    <row r="699" spans="1:26" ht="15.75" customHeight="1">
      <c r="A699" s="156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</row>
    <row r="700" spans="1:26" ht="15.75" customHeight="1">
      <c r="A700" s="156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</row>
    <row r="701" spans="1:26" ht="15.75" customHeight="1">
      <c r="A701" s="156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</row>
    <row r="702" spans="1:26" ht="15.75" customHeight="1">
      <c r="A702" s="156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</row>
    <row r="703" spans="1:26" ht="15.75" customHeight="1">
      <c r="A703" s="156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</row>
    <row r="704" spans="1:26" ht="15.75" customHeight="1">
      <c r="A704" s="156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</row>
    <row r="705" spans="1:26" ht="15.75" customHeight="1">
      <c r="A705" s="156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</row>
    <row r="706" spans="1:26" ht="15.75" customHeight="1">
      <c r="A706" s="156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</row>
    <row r="707" spans="1:26" ht="15.75" customHeight="1">
      <c r="A707" s="156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</row>
    <row r="708" spans="1:26" ht="15.75" customHeight="1">
      <c r="A708" s="156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</row>
    <row r="709" spans="1:26" ht="15.75" customHeight="1">
      <c r="A709" s="156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</row>
    <row r="710" spans="1:26" ht="15.75" customHeight="1">
      <c r="A710" s="156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</row>
    <row r="711" spans="1:26" ht="15.75" customHeight="1">
      <c r="A711" s="156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</row>
    <row r="712" spans="1:26" ht="15.75" customHeight="1">
      <c r="A712" s="156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</row>
    <row r="713" spans="1:26" ht="15.75" customHeight="1">
      <c r="A713" s="156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</row>
    <row r="714" spans="1:26" ht="15.75" customHeight="1">
      <c r="A714" s="156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  <c r="V714" s="156"/>
      <c r="W714" s="156"/>
      <c r="X714" s="156"/>
      <c r="Y714" s="156"/>
      <c r="Z714" s="156"/>
    </row>
    <row r="715" spans="1:26" ht="15.75" customHeight="1">
      <c r="A715" s="156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</row>
    <row r="716" spans="1:26" ht="15.75" customHeight="1">
      <c r="A716" s="156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</row>
    <row r="717" spans="1:26" ht="15.75" customHeight="1">
      <c r="A717" s="156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</row>
    <row r="718" spans="1:26" ht="15.75" customHeight="1">
      <c r="A718" s="156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</row>
    <row r="719" spans="1:26" ht="15.75" customHeight="1">
      <c r="A719" s="156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  <c r="V719" s="156"/>
      <c r="W719" s="156"/>
      <c r="X719" s="156"/>
      <c r="Y719" s="156"/>
      <c r="Z719" s="156"/>
    </row>
    <row r="720" spans="1:26" ht="15.75" customHeight="1">
      <c r="A720" s="156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</row>
    <row r="721" spans="1:26" ht="15.75" customHeight="1">
      <c r="A721" s="156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</row>
    <row r="722" spans="1:26" ht="15.75" customHeight="1">
      <c r="A722" s="156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156"/>
      <c r="W722" s="156"/>
      <c r="X722" s="156"/>
      <c r="Y722" s="156"/>
      <c r="Z722" s="156"/>
    </row>
    <row r="723" spans="1:26" ht="15.75" customHeight="1">
      <c r="A723" s="156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</row>
    <row r="724" spans="1:26" ht="15.75" customHeight="1">
      <c r="A724" s="156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</row>
    <row r="725" spans="1:26" ht="15.75" customHeight="1">
      <c r="A725" s="156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</row>
    <row r="726" spans="1:26" ht="15.75" customHeight="1">
      <c r="A726" s="156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</row>
    <row r="727" spans="1:26" ht="15.75" customHeight="1">
      <c r="A727" s="156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</row>
    <row r="728" spans="1:26" ht="15.75" customHeight="1">
      <c r="A728" s="156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</row>
    <row r="729" spans="1:26" ht="15.75" customHeight="1">
      <c r="A729" s="156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</row>
    <row r="730" spans="1:26" ht="15.75" customHeight="1">
      <c r="A730" s="156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  <c r="V730" s="156"/>
      <c r="W730" s="156"/>
      <c r="X730" s="156"/>
      <c r="Y730" s="156"/>
      <c r="Z730" s="156"/>
    </row>
    <row r="731" spans="1:26" ht="15.75" customHeight="1">
      <c r="A731" s="156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156"/>
      <c r="W731" s="156"/>
      <c r="X731" s="156"/>
      <c r="Y731" s="156"/>
      <c r="Z731" s="156"/>
    </row>
    <row r="732" spans="1:26" ht="15.75" customHeight="1">
      <c r="A732" s="156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156"/>
      <c r="W732" s="156"/>
      <c r="X732" s="156"/>
      <c r="Y732" s="156"/>
      <c r="Z732" s="156"/>
    </row>
    <row r="733" spans="1:26" ht="15.75" customHeight="1">
      <c r="A733" s="156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  <c r="V733" s="156"/>
      <c r="W733" s="156"/>
      <c r="X733" s="156"/>
      <c r="Y733" s="156"/>
      <c r="Z733" s="156"/>
    </row>
    <row r="734" spans="1:26" ht="15.75" customHeight="1">
      <c r="A734" s="156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  <c r="V734" s="156"/>
      <c r="W734" s="156"/>
      <c r="X734" s="156"/>
      <c r="Y734" s="156"/>
      <c r="Z734" s="156"/>
    </row>
    <row r="735" spans="1:26" ht="15.75" customHeight="1">
      <c r="A735" s="156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  <c r="V735" s="156"/>
      <c r="W735" s="156"/>
      <c r="X735" s="156"/>
      <c r="Y735" s="156"/>
      <c r="Z735" s="156"/>
    </row>
    <row r="736" spans="1:26" ht="15.75" customHeight="1">
      <c r="A736" s="156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156"/>
      <c r="W736" s="156"/>
      <c r="X736" s="156"/>
      <c r="Y736" s="156"/>
      <c r="Z736" s="156"/>
    </row>
    <row r="737" spans="1:26" ht="15.75" customHeight="1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56"/>
      <c r="Z737" s="156"/>
    </row>
    <row r="738" spans="1:26" ht="15.75" customHeight="1">
      <c r="A738" s="156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  <c r="V738" s="156"/>
      <c r="W738" s="156"/>
      <c r="X738" s="156"/>
      <c r="Y738" s="156"/>
      <c r="Z738" s="156"/>
    </row>
    <row r="739" spans="1:26" ht="15.75" customHeight="1">
      <c r="A739" s="156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  <c r="V739" s="156"/>
      <c r="W739" s="156"/>
      <c r="X739" s="156"/>
      <c r="Y739" s="156"/>
      <c r="Z739" s="156"/>
    </row>
    <row r="740" spans="1:26" ht="15.75" customHeight="1">
      <c r="A740" s="156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  <c r="V740" s="156"/>
      <c r="W740" s="156"/>
      <c r="X740" s="156"/>
      <c r="Y740" s="156"/>
      <c r="Z740" s="156"/>
    </row>
    <row r="741" spans="1:26" ht="15.75" customHeight="1">
      <c r="A741" s="156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156"/>
      <c r="W741" s="156"/>
      <c r="X741" s="156"/>
      <c r="Y741" s="156"/>
      <c r="Z741" s="156"/>
    </row>
    <row r="742" spans="1:26" ht="15.75" customHeight="1">
      <c r="A742" s="156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156"/>
      <c r="W742" s="156"/>
      <c r="X742" s="156"/>
      <c r="Y742" s="156"/>
      <c r="Z742" s="156"/>
    </row>
    <row r="743" spans="1:26" ht="15.75" customHeight="1">
      <c r="A743" s="156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</row>
    <row r="744" spans="1:26" ht="15.75" customHeight="1">
      <c r="A744" s="156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  <c r="V744" s="156"/>
      <c r="W744" s="156"/>
      <c r="X744" s="156"/>
      <c r="Y744" s="156"/>
      <c r="Z744" s="156"/>
    </row>
    <row r="745" spans="1:26" ht="15.75" customHeight="1">
      <c r="A745" s="156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  <c r="V745" s="156"/>
      <c r="W745" s="156"/>
      <c r="X745" s="156"/>
      <c r="Y745" s="156"/>
      <c r="Z745" s="156"/>
    </row>
    <row r="746" spans="1:26" ht="15.75" customHeight="1">
      <c r="A746" s="156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156"/>
      <c r="W746" s="156"/>
      <c r="X746" s="156"/>
      <c r="Y746" s="156"/>
      <c r="Z746" s="156"/>
    </row>
    <row r="747" spans="1:26" ht="15.75" customHeight="1">
      <c r="A747" s="156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/>
      <c r="X747" s="156"/>
      <c r="Y747" s="156"/>
      <c r="Z747" s="156"/>
    </row>
    <row r="748" spans="1:26" ht="15.75" customHeight="1">
      <c r="A748" s="156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  <c r="V748" s="156"/>
      <c r="W748" s="156"/>
      <c r="X748" s="156"/>
      <c r="Y748" s="156"/>
      <c r="Z748" s="156"/>
    </row>
    <row r="749" spans="1:26" ht="15.75" customHeight="1">
      <c r="A749" s="156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6"/>
      <c r="Y749" s="156"/>
      <c r="Z749" s="156"/>
    </row>
    <row r="750" spans="1:26" ht="15.75" customHeight="1">
      <c r="A750" s="156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  <c r="V750" s="156"/>
      <c r="W750" s="156"/>
      <c r="X750" s="156"/>
      <c r="Y750" s="156"/>
      <c r="Z750" s="156"/>
    </row>
    <row r="751" spans="1:26" ht="15.75" customHeight="1">
      <c r="A751" s="156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156"/>
      <c r="W751" s="156"/>
      <c r="X751" s="156"/>
      <c r="Y751" s="156"/>
      <c r="Z751" s="156"/>
    </row>
    <row r="752" spans="1:26" ht="15.75" customHeight="1">
      <c r="A752" s="156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156"/>
      <c r="W752" s="156"/>
      <c r="X752" s="156"/>
      <c r="Y752" s="156"/>
      <c r="Z752" s="156"/>
    </row>
    <row r="753" spans="1:26" ht="15.75" customHeight="1">
      <c r="A753" s="156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  <c r="V753" s="156"/>
      <c r="W753" s="156"/>
      <c r="X753" s="156"/>
      <c r="Y753" s="156"/>
      <c r="Z753" s="156"/>
    </row>
    <row r="754" spans="1:26" ht="15.75" customHeight="1">
      <c r="A754" s="156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  <c r="V754" s="156"/>
      <c r="W754" s="156"/>
      <c r="X754" s="156"/>
      <c r="Y754" s="156"/>
      <c r="Z754" s="156"/>
    </row>
    <row r="755" spans="1:26" ht="15.75" customHeight="1">
      <c r="A755" s="156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  <c r="V755" s="156"/>
      <c r="W755" s="156"/>
      <c r="X755" s="156"/>
      <c r="Y755" s="156"/>
      <c r="Z755" s="156"/>
    </row>
    <row r="756" spans="1:26" ht="15.75" customHeight="1">
      <c r="A756" s="156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  <c r="V756" s="156"/>
      <c r="W756" s="156"/>
      <c r="X756" s="156"/>
      <c r="Y756" s="156"/>
      <c r="Z756" s="156"/>
    </row>
    <row r="757" spans="1:26" ht="15.75" customHeight="1">
      <c r="A757" s="156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156"/>
      <c r="W757" s="156"/>
      <c r="X757" s="156"/>
      <c r="Y757" s="156"/>
      <c r="Z757" s="156"/>
    </row>
    <row r="758" spans="1:26" ht="15.75" customHeight="1">
      <c r="A758" s="156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156"/>
      <c r="W758" s="156"/>
      <c r="X758" s="156"/>
      <c r="Y758" s="156"/>
      <c r="Z758" s="156"/>
    </row>
    <row r="759" spans="1:26" ht="15.75" customHeight="1">
      <c r="A759" s="156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6"/>
      <c r="Z759" s="156"/>
    </row>
    <row r="760" spans="1:26" ht="15.75" customHeight="1">
      <c r="A760" s="156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  <c r="V760" s="156"/>
      <c r="W760" s="156"/>
      <c r="X760" s="156"/>
      <c r="Y760" s="156"/>
      <c r="Z760" s="156"/>
    </row>
    <row r="761" spans="1:26" ht="15.75" customHeight="1">
      <c r="A761" s="156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  <c r="V761" s="156"/>
      <c r="W761" s="156"/>
      <c r="X761" s="156"/>
      <c r="Y761" s="156"/>
      <c r="Z761" s="156"/>
    </row>
    <row r="762" spans="1:26" ht="15.75" customHeight="1">
      <c r="A762" s="156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156"/>
      <c r="W762" s="156"/>
      <c r="X762" s="156"/>
      <c r="Y762" s="156"/>
      <c r="Z762" s="156"/>
    </row>
    <row r="763" spans="1:26" ht="15.75" customHeight="1">
      <c r="A763" s="156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156"/>
      <c r="W763" s="156"/>
      <c r="X763" s="156"/>
      <c r="Y763" s="156"/>
      <c r="Z763" s="156"/>
    </row>
    <row r="764" spans="1:26" ht="15.75" customHeight="1">
      <c r="A764" s="156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  <c r="V764" s="156"/>
      <c r="W764" s="156"/>
      <c r="X764" s="156"/>
      <c r="Y764" s="156"/>
      <c r="Z764" s="156"/>
    </row>
    <row r="765" spans="1:26" ht="15.75" customHeight="1">
      <c r="A765" s="156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  <c r="V765" s="156"/>
      <c r="W765" s="156"/>
      <c r="X765" s="156"/>
      <c r="Y765" s="156"/>
      <c r="Z765" s="156"/>
    </row>
    <row r="766" spans="1:26" ht="15.75" customHeight="1">
      <c r="A766" s="156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  <c r="V766" s="156"/>
      <c r="W766" s="156"/>
      <c r="X766" s="156"/>
      <c r="Y766" s="156"/>
      <c r="Z766" s="156"/>
    </row>
    <row r="767" spans="1:26" ht="15.75" customHeight="1">
      <c r="A767" s="156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  <c r="V767" s="156"/>
      <c r="W767" s="156"/>
      <c r="X767" s="156"/>
      <c r="Y767" s="156"/>
      <c r="Z767" s="156"/>
    </row>
    <row r="768" spans="1:26" ht="15.75" customHeight="1">
      <c r="A768" s="156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  <c r="V768" s="156"/>
      <c r="W768" s="156"/>
      <c r="X768" s="156"/>
      <c r="Y768" s="156"/>
      <c r="Z768" s="156"/>
    </row>
    <row r="769" spans="1:26" ht="15.75" customHeight="1">
      <c r="A769" s="156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  <c r="V769" s="156"/>
      <c r="W769" s="156"/>
      <c r="X769" s="156"/>
      <c r="Y769" s="156"/>
      <c r="Z769" s="156"/>
    </row>
    <row r="770" spans="1:26" ht="15.75" customHeight="1">
      <c r="A770" s="156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  <c r="V770" s="156"/>
      <c r="W770" s="156"/>
      <c r="X770" s="156"/>
      <c r="Y770" s="156"/>
      <c r="Z770" s="156"/>
    </row>
    <row r="771" spans="1:26" ht="15.75" customHeight="1">
      <c r="A771" s="156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  <c r="V771" s="156"/>
      <c r="W771" s="156"/>
      <c r="X771" s="156"/>
      <c r="Y771" s="156"/>
      <c r="Z771" s="156"/>
    </row>
    <row r="772" spans="1:26" ht="15.75" customHeight="1">
      <c r="A772" s="156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  <c r="V772" s="156"/>
      <c r="W772" s="156"/>
      <c r="X772" s="156"/>
      <c r="Y772" s="156"/>
      <c r="Z772" s="156"/>
    </row>
    <row r="773" spans="1:26" ht="15.75" customHeight="1">
      <c r="A773" s="156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  <c r="V773" s="156"/>
      <c r="W773" s="156"/>
      <c r="X773" s="156"/>
      <c r="Y773" s="156"/>
      <c r="Z773" s="156"/>
    </row>
    <row r="774" spans="1:26" ht="15.75" customHeight="1">
      <c r="A774" s="156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  <c r="V774" s="156"/>
      <c r="W774" s="156"/>
      <c r="X774" s="156"/>
      <c r="Y774" s="156"/>
      <c r="Z774" s="156"/>
    </row>
    <row r="775" spans="1:26" ht="15.75" customHeight="1">
      <c r="A775" s="156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  <c r="V775" s="156"/>
      <c r="W775" s="156"/>
      <c r="X775" s="156"/>
      <c r="Y775" s="156"/>
      <c r="Z775" s="156"/>
    </row>
    <row r="776" spans="1:26" ht="15.75" customHeight="1">
      <c r="A776" s="156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  <c r="V776" s="156"/>
      <c r="W776" s="156"/>
      <c r="X776" s="156"/>
      <c r="Y776" s="156"/>
      <c r="Z776" s="156"/>
    </row>
    <row r="777" spans="1:26" ht="15.75" customHeight="1">
      <c r="A777" s="156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  <c r="V777" s="156"/>
      <c r="W777" s="156"/>
      <c r="X777" s="156"/>
      <c r="Y777" s="156"/>
      <c r="Z777" s="156"/>
    </row>
    <row r="778" spans="1:26" ht="15.75" customHeight="1">
      <c r="A778" s="156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  <c r="V778" s="156"/>
      <c r="W778" s="156"/>
      <c r="X778" s="156"/>
      <c r="Y778" s="156"/>
      <c r="Z778" s="156"/>
    </row>
    <row r="779" spans="1:26" ht="15.75" customHeight="1">
      <c r="A779" s="156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  <c r="V779" s="156"/>
      <c r="W779" s="156"/>
      <c r="X779" s="156"/>
      <c r="Y779" s="156"/>
      <c r="Z779" s="156"/>
    </row>
    <row r="780" spans="1:26" ht="15.75" customHeight="1">
      <c r="A780" s="156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  <c r="V780" s="156"/>
      <c r="W780" s="156"/>
      <c r="X780" s="156"/>
      <c r="Y780" s="156"/>
      <c r="Z780" s="156"/>
    </row>
    <row r="781" spans="1:26" ht="15.75" customHeight="1">
      <c r="A781" s="156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  <c r="V781" s="156"/>
      <c r="W781" s="156"/>
      <c r="X781" s="156"/>
      <c r="Y781" s="156"/>
      <c r="Z781" s="156"/>
    </row>
    <row r="782" spans="1:26" ht="15.75" customHeight="1">
      <c r="A782" s="156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  <c r="V782" s="156"/>
      <c r="W782" s="156"/>
      <c r="X782" s="156"/>
      <c r="Y782" s="156"/>
      <c r="Z782" s="156"/>
    </row>
    <row r="783" spans="1:26" ht="15.75" customHeight="1">
      <c r="A783" s="156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  <c r="V783" s="156"/>
      <c r="W783" s="156"/>
      <c r="X783" s="156"/>
      <c r="Y783" s="156"/>
      <c r="Z783" s="156"/>
    </row>
    <row r="784" spans="1:26" ht="15.75" customHeight="1">
      <c r="A784" s="156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  <c r="V784" s="156"/>
      <c r="W784" s="156"/>
      <c r="X784" s="156"/>
      <c r="Y784" s="156"/>
      <c r="Z784" s="156"/>
    </row>
    <row r="785" spans="1:26" ht="15.75" customHeight="1">
      <c r="A785" s="156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6"/>
      <c r="Z785" s="156"/>
    </row>
    <row r="786" spans="1:26" ht="15.75" customHeight="1">
      <c r="A786" s="156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  <c r="V786" s="156"/>
      <c r="W786" s="156"/>
      <c r="X786" s="156"/>
      <c r="Y786" s="156"/>
      <c r="Z786" s="156"/>
    </row>
    <row r="787" spans="1:26" ht="15.75" customHeight="1">
      <c r="A787" s="156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  <c r="V787" s="156"/>
      <c r="W787" s="156"/>
      <c r="X787" s="156"/>
      <c r="Y787" s="156"/>
      <c r="Z787" s="156"/>
    </row>
    <row r="788" spans="1:26" ht="15.75" customHeight="1">
      <c r="A788" s="156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  <c r="V788" s="156"/>
      <c r="W788" s="156"/>
      <c r="X788" s="156"/>
      <c r="Y788" s="156"/>
      <c r="Z788" s="156"/>
    </row>
    <row r="789" spans="1:26" ht="15.75" customHeight="1">
      <c r="A789" s="156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  <c r="V789" s="156"/>
      <c r="W789" s="156"/>
      <c r="X789" s="156"/>
      <c r="Y789" s="156"/>
      <c r="Z789" s="156"/>
    </row>
    <row r="790" spans="1:26" ht="15.75" customHeight="1">
      <c r="A790" s="156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  <c r="V790" s="156"/>
      <c r="W790" s="156"/>
      <c r="X790" s="156"/>
      <c r="Y790" s="156"/>
      <c r="Z790" s="156"/>
    </row>
    <row r="791" spans="1:26" ht="15.75" customHeight="1">
      <c r="A791" s="156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  <c r="V791" s="156"/>
      <c r="W791" s="156"/>
      <c r="X791" s="156"/>
      <c r="Y791" s="156"/>
      <c r="Z791" s="156"/>
    </row>
    <row r="792" spans="1:26" ht="15.75" customHeight="1">
      <c r="A792" s="156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  <c r="V792" s="156"/>
      <c r="W792" s="156"/>
      <c r="X792" s="156"/>
      <c r="Y792" s="156"/>
      <c r="Z792" s="156"/>
    </row>
    <row r="793" spans="1:26" ht="15.75" customHeight="1">
      <c r="A793" s="156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  <c r="V793" s="156"/>
      <c r="W793" s="156"/>
      <c r="X793" s="156"/>
      <c r="Y793" s="156"/>
      <c r="Z793" s="156"/>
    </row>
    <row r="794" spans="1:26" ht="15.75" customHeight="1">
      <c r="A794" s="156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  <c r="V794" s="156"/>
      <c r="W794" s="156"/>
      <c r="X794" s="156"/>
      <c r="Y794" s="156"/>
      <c r="Z794" s="156"/>
    </row>
    <row r="795" spans="1:26" ht="15.75" customHeight="1">
      <c r="A795" s="156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</row>
    <row r="796" spans="1:26" ht="15.75" customHeight="1">
      <c r="A796" s="156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  <c r="V796" s="156"/>
      <c r="W796" s="156"/>
      <c r="X796" s="156"/>
      <c r="Y796" s="156"/>
      <c r="Z796" s="156"/>
    </row>
    <row r="797" spans="1:26" ht="15.75" customHeight="1">
      <c r="A797" s="156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  <c r="V797" s="156"/>
      <c r="W797" s="156"/>
      <c r="X797" s="156"/>
      <c r="Y797" s="156"/>
      <c r="Z797" s="156"/>
    </row>
    <row r="798" spans="1:26" ht="15.75" customHeight="1">
      <c r="A798" s="156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  <c r="V798" s="156"/>
      <c r="W798" s="156"/>
      <c r="X798" s="156"/>
      <c r="Y798" s="156"/>
      <c r="Z798" s="156"/>
    </row>
    <row r="799" spans="1:26" ht="15.75" customHeight="1">
      <c r="A799" s="156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  <c r="V799" s="156"/>
      <c r="W799" s="156"/>
      <c r="X799" s="156"/>
      <c r="Y799" s="156"/>
      <c r="Z799" s="156"/>
    </row>
    <row r="800" spans="1:26" ht="15.75" customHeight="1">
      <c r="A800" s="156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  <c r="V800" s="156"/>
      <c r="W800" s="156"/>
      <c r="X800" s="156"/>
      <c r="Y800" s="156"/>
      <c r="Z800" s="156"/>
    </row>
    <row r="801" spans="1:26" ht="15.75" customHeight="1">
      <c r="A801" s="156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  <c r="V801" s="156"/>
      <c r="W801" s="156"/>
      <c r="X801" s="156"/>
      <c r="Y801" s="156"/>
      <c r="Z801" s="156"/>
    </row>
    <row r="802" spans="1:26" ht="15.75" customHeight="1">
      <c r="A802" s="156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  <c r="V802" s="156"/>
      <c r="W802" s="156"/>
      <c r="X802" s="156"/>
      <c r="Y802" s="156"/>
      <c r="Z802" s="156"/>
    </row>
    <row r="803" spans="1:26" ht="15.75" customHeight="1">
      <c r="A803" s="156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  <c r="V803" s="156"/>
      <c r="W803" s="156"/>
      <c r="X803" s="156"/>
      <c r="Y803" s="156"/>
      <c r="Z803" s="156"/>
    </row>
    <row r="804" spans="1:26" ht="15.75" customHeight="1">
      <c r="A804" s="156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  <c r="V804" s="156"/>
      <c r="W804" s="156"/>
      <c r="X804" s="156"/>
      <c r="Y804" s="156"/>
      <c r="Z804" s="156"/>
    </row>
    <row r="805" spans="1:26" ht="15.75" customHeight="1">
      <c r="A805" s="156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  <c r="V805" s="156"/>
      <c r="W805" s="156"/>
      <c r="X805" s="156"/>
      <c r="Y805" s="156"/>
      <c r="Z805" s="156"/>
    </row>
    <row r="806" spans="1:26" ht="15.75" customHeight="1">
      <c r="A806" s="156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  <c r="V806" s="156"/>
      <c r="W806" s="156"/>
      <c r="X806" s="156"/>
      <c r="Y806" s="156"/>
      <c r="Z806" s="156"/>
    </row>
    <row r="807" spans="1:26" ht="15.75" customHeight="1">
      <c r="A807" s="156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6"/>
      <c r="Z807" s="156"/>
    </row>
    <row r="808" spans="1:26" ht="15.75" customHeight="1">
      <c r="A808" s="156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  <c r="V808" s="156"/>
      <c r="W808" s="156"/>
      <c r="X808" s="156"/>
      <c r="Y808" s="156"/>
      <c r="Z808" s="156"/>
    </row>
    <row r="809" spans="1:26" ht="15.75" customHeight="1">
      <c r="A809" s="156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  <c r="V809" s="156"/>
      <c r="W809" s="156"/>
      <c r="X809" s="156"/>
      <c r="Y809" s="156"/>
      <c r="Z809" s="156"/>
    </row>
    <row r="810" spans="1:26" ht="15.75" customHeight="1">
      <c r="A810" s="156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  <c r="V810" s="156"/>
      <c r="W810" s="156"/>
      <c r="X810" s="156"/>
      <c r="Y810" s="156"/>
      <c r="Z810" s="156"/>
    </row>
    <row r="811" spans="1:26" ht="15.75" customHeight="1">
      <c r="A811" s="156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  <c r="V811" s="156"/>
      <c r="W811" s="156"/>
      <c r="X811" s="156"/>
      <c r="Y811" s="156"/>
      <c r="Z811" s="156"/>
    </row>
    <row r="812" spans="1:26" ht="15.75" customHeight="1">
      <c r="A812" s="156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  <c r="V812" s="156"/>
      <c r="W812" s="156"/>
      <c r="X812" s="156"/>
      <c r="Y812" s="156"/>
      <c r="Z812" s="156"/>
    </row>
    <row r="813" spans="1:26" ht="15.75" customHeight="1">
      <c r="A813" s="156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  <c r="V813" s="156"/>
      <c r="W813" s="156"/>
      <c r="X813" s="156"/>
      <c r="Y813" s="156"/>
      <c r="Z813" s="156"/>
    </row>
    <row r="814" spans="1:26" ht="15.75" customHeight="1">
      <c r="A814" s="156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  <c r="V814" s="156"/>
      <c r="W814" s="156"/>
      <c r="X814" s="156"/>
      <c r="Y814" s="156"/>
      <c r="Z814" s="156"/>
    </row>
    <row r="815" spans="1:26" ht="15.75" customHeight="1">
      <c r="A815" s="156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  <c r="V815" s="156"/>
      <c r="W815" s="156"/>
      <c r="X815" s="156"/>
      <c r="Y815" s="156"/>
      <c r="Z815" s="156"/>
    </row>
    <row r="816" spans="1:26" ht="15.75" customHeight="1">
      <c r="A816" s="156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  <c r="V816" s="156"/>
      <c r="W816" s="156"/>
      <c r="X816" s="156"/>
      <c r="Y816" s="156"/>
      <c r="Z816" s="156"/>
    </row>
    <row r="817" spans="1:26" ht="15.75" customHeight="1">
      <c r="A817" s="156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  <c r="V817" s="156"/>
      <c r="W817" s="156"/>
      <c r="X817" s="156"/>
      <c r="Y817" s="156"/>
      <c r="Z817" s="156"/>
    </row>
    <row r="818" spans="1:26" ht="15.75" customHeight="1">
      <c r="A818" s="156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  <c r="V818" s="156"/>
      <c r="W818" s="156"/>
      <c r="X818" s="156"/>
      <c r="Y818" s="156"/>
      <c r="Z818" s="156"/>
    </row>
    <row r="819" spans="1:26" ht="15.75" customHeight="1">
      <c r="A819" s="156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  <c r="V819" s="156"/>
      <c r="W819" s="156"/>
      <c r="X819" s="156"/>
      <c r="Y819" s="156"/>
      <c r="Z819" s="156"/>
    </row>
    <row r="820" spans="1:26" ht="15.75" customHeight="1">
      <c r="A820" s="156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  <c r="V820" s="156"/>
      <c r="W820" s="156"/>
      <c r="X820" s="156"/>
      <c r="Y820" s="156"/>
      <c r="Z820" s="156"/>
    </row>
    <row r="821" spans="1:26" ht="15.75" customHeight="1">
      <c r="A821" s="156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  <c r="V821" s="156"/>
      <c r="W821" s="156"/>
      <c r="X821" s="156"/>
      <c r="Y821" s="156"/>
      <c r="Z821" s="156"/>
    </row>
    <row r="822" spans="1:26" ht="15.75" customHeight="1">
      <c r="A822" s="156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  <c r="V822" s="156"/>
      <c r="W822" s="156"/>
      <c r="X822" s="156"/>
      <c r="Y822" s="156"/>
      <c r="Z822" s="156"/>
    </row>
    <row r="823" spans="1:26" ht="15.75" customHeight="1">
      <c r="A823" s="156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  <c r="V823" s="156"/>
      <c r="W823" s="156"/>
      <c r="X823" s="156"/>
      <c r="Y823" s="156"/>
      <c r="Z823" s="156"/>
    </row>
    <row r="824" spans="1:26" ht="15.75" customHeight="1">
      <c r="A824" s="156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  <c r="V824" s="156"/>
      <c r="W824" s="156"/>
      <c r="X824" s="156"/>
      <c r="Y824" s="156"/>
      <c r="Z824" s="156"/>
    </row>
    <row r="825" spans="1:26" ht="15.75" customHeight="1">
      <c r="A825" s="156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  <c r="V825" s="156"/>
      <c r="W825" s="156"/>
      <c r="X825" s="156"/>
      <c r="Y825" s="156"/>
      <c r="Z825" s="156"/>
    </row>
    <row r="826" spans="1:26" ht="15.75" customHeight="1">
      <c r="A826" s="156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</row>
    <row r="827" spans="1:26" ht="15.75" customHeight="1">
      <c r="A827" s="156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  <c r="V827" s="156"/>
      <c r="W827" s="156"/>
      <c r="X827" s="156"/>
      <c r="Y827" s="156"/>
      <c r="Z827" s="156"/>
    </row>
    <row r="828" spans="1:26" ht="15.75" customHeight="1">
      <c r="A828" s="156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  <c r="V828" s="156"/>
      <c r="W828" s="156"/>
      <c r="X828" s="156"/>
      <c r="Y828" s="156"/>
      <c r="Z828" s="156"/>
    </row>
    <row r="829" spans="1:26" ht="15.75" customHeight="1">
      <c r="A829" s="156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  <c r="V829" s="156"/>
      <c r="W829" s="156"/>
      <c r="X829" s="156"/>
      <c r="Y829" s="156"/>
      <c r="Z829" s="156"/>
    </row>
    <row r="830" spans="1:26" ht="15.75" customHeight="1">
      <c r="A830" s="156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  <c r="V830" s="156"/>
      <c r="W830" s="156"/>
      <c r="X830" s="156"/>
      <c r="Y830" s="156"/>
      <c r="Z830" s="156"/>
    </row>
    <row r="831" spans="1:26" ht="15.75" customHeight="1">
      <c r="A831" s="156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  <c r="V831" s="156"/>
      <c r="W831" s="156"/>
      <c r="X831" s="156"/>
      <c r="Y831" s="156"/>
      <c r="Z831" s="156"/>
    </row>
    <row r="832" spans="1:26" ht="15.75" customHeight="1">
      <c r="A832" s="156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  <c r="V832" s="156"/>
      <c r="W832" s="156"/>
      <c r="X832" s="156"/>
      <c r="Y832" s="156"/>
      <c r="Z832" s="156"/>
    </row>
    <row r="833" spans="1:26" ht="15.75" customHeight="1">
      <c r="A833" s="156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  <c r="V833" s="156"/>
      <c r="W833" s="156"/>
      <c r="X833" s="156"/>
      <c r="Y833" s="156"/>
      <c r="Z833" s="156"/>
    </row>
    <row r="834" spans="1:26" ht="15.75" customHeight="1">
      <c r="A834" s="156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  <c r="V834" s="156"/>
      <c r="W834" s="156"/>
      <c r="X834" s="156"/>
      <c r="Y834" s="156"/>
      <c r="Z834" s="156"/>
    </row>
    <row r="835" spans="1:26" ht="15.75" customHeight="1">
      <c r="A835" s="156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  <c r="V835" s="156"/>
      <c r="W835" s="156"/>
      <c r="X835" s="156"/>
      <c r="Y835" s="156"/>
      <c r="Z835" s="156"/>
    </row>
    <row r="836" spans="1:26" ht="15.75" customHeight="1">
      <c r="A836" s="156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  <c r="V836" s="156"/>
      <c r="W836" s="156"/>
      <c r="X836" s="156"/>
      <c r="Y836" s="156"/>
      <c r="Z836" s="156"/>
    </row>
    <row r="837" spans="1:26" ht="15.75" customHeight="1">
      <c r="A837" s="156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  <c r="V837" s="156"/>
      <c r="W837" s="156"/>
      <c r="X837" s="156"/>
      <c r="Y837" s="156"/>
      <c r="Z837" s="156"/>
    </row>
    <row r="838" spans="1:26" ht="15.75" customHeight="1">
      <c r="A838" s="156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  <c r="V838" s="156"/>
      <c r="W838" s="156"/>
      <c r="X838" s="156"/>
      <c r="Y838" s="156"/>
      <c r="Z838" s="156"/>
    </row>
    <row r="839" spans="1:26" ht="15.75" customHeight="1">
      <c r="A839" s="156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  <c r="V839" s="156"/>
      <c r="W839" s="156"/>
      <c r="X839" s="156"/>
      <c r="Y839" s="156"/>
      <c r="Z839" s="156"/>
    </row>
    <row r="840" spans="1:26" ht="15.75" customHeight="1">
      <c r="A840" s="156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  <c r="V840" s="156"/>
      <c r="W840" s="156"/>
      <c r="X840" s="156"/>
      <c r="Y840" s="156"/>
      <c r="Z840" s="156"/>
    </row>
    <row r="841" spans="1:26" ht="15.75" customHeight="1">
      <c r="A841" s="156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  <c r="V841" s="156"/>
      <c r="W841" s="156"/>
      <c r="X841" s="156"/>
      <c r="Y841" s="156"/>
      <c r="Z841" s="156"/>
    </row>
    <row r="842" spans="1:26" ht="15.75" customHeight="1">
      <c r="A842" s="156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  <c r="V842" s="156"/>
      <c r="W842" s="156"/>
      <c r="X842" s="156"/>
      <c r="Y842" s="156"/>
      <c r="Z842" s="156"/>
    </row>
    <row r="843" spans="1:26" ht="15.75" customHeight="1">
      <c r="A843" s="156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  <c r="V843" s="156"/>
      <c r="W843" s="156"/>
      <c r="X843" s="156"/>
      <c r="Y843" s="156"/>
      <c r="Z843" s="156"/>
    </row>
    <row r="844" spans="1:26" ht="15.75" customHeight="1">
      <c r="A844" s="156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  <c r="V844" s="156"/>
      <c r="W844" s="156"/>
      <c r="X844" s="156"/>
      <c r="Y844" s="156"/>
      <c r="Z844" s="156"/>
    </row>
    <row r="845" spans="1:26" ht="15.75" customHeight="1">
      <c r="A845" s="156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  <c r="V845" s="156"/>
      <c r="W845" s="156"/>
      <c r="X845" s="156"/>
      <c r="Y845" s="156"/>
      <c r="Z845" s="156"/>
    </row>
    <row r="846" spans="1:26" ht="15.75" customHeight="1">
      <c r="A846" s="156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  <c r="V846" s="156"/>
      <c r="W846" s="156"/>
      <c r="X846" s="156"/>
      <c r="Y846" s="156"/>
      <c r="Z846" s="156"/>
    </row>
    <row r="847" spans="1:26" ht="15.75" customHeight="1">
      <c r="A847" s="156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  <c r="V847" s="156"/>
      <c r="W847" s="156"/>
      <c r="X847" s="156"/>
      <c r="Y847" s="156"/>
      <c r="Z847" s="156"/>
    </row>
    <row r="848" spans="1:26" ht="15.75" customHeight="1">
      <c r="A848" s="156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6"/>
      <c r="Z848" s="156"/>
    </row>
    <row r="849" spans="1:26" ht="15.75" customHeight="1">
      <c r="A849" s="156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  <c r="V849" s="156"/>
      <c r="W849" s="156"/>
      <c r="X849" s="156"/>
      <c r="Y849" s="156"/>
      <c r="Z849" s="156"/>
    </row>
    <row r="850" spans="1:26" ht="15.75" customHeight="1">
      <c r="A850" s="156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  <c r="V850" s="156"/>
      <c r="W850" s="156"/>
      <c r="X850" s="156"/>
      <c r="Y850" s="156"/>
      <c r="Z850" s="156"/>
    </row>
    <row r="851" spans="1:26" ht="15.75" customHeight="1">
      <c r="A851" s="156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  <c r="V851" s="156"/>
      <c r="W851" s="156"/>
      <c r="X851" s="156"/>
      <c r="Y851" s="156"/>
      <c r="Z851" s="156"/>
    </row>
    <row r="852" spans="1:26" ht="15.75" customHeight="1">
      <c r="A852" s="156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  <c r="V852" s="156"/>
      <c r="W852" s="156"/>
      <c r="X852" s="156"/>
      <c r="Y852" s="156"/>
      <c r="Z852" s="156"/>
    </row>
    <row r="853" spans="1:26" ht="15.75" customHeight="1">
      <c r="A853" s="156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  <c r="V853" s="156"/>
      <c r="W853" s="156"/>
      <c r="X853" s="156"/>
      <c r="Y853" s="156"/>
      <c r="Z853" s="156"/>
    </row>
    <row r="854" spans="1:26" ht="15.75" customHeight="1">
      <c r="A854" s="156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  <c r="V854" s="156"/>
      <c r="W854" s="156"/>
      <c r="X854" s="156"/>
      <c r="Y854" s="156"/>
      <c r="Z854" s="156"/>
    </row>
    <row r="855" spans="1:26" ht="15.75" customHeight="1">
      <c r="A855" s="156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  <c r="V855" s="156"/>
      <c r="W855" s="156"/>
      <c r="X855" s="156"/>
      <c r="Y855" s="156"/>
      <c r="Z855" s="156"/>
    </row>
    <row r="856" spans="1:26" ht="15.75" customHeight="1">
      <c r="A856" s="156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  <c r="V856" s="156"/>
      <c r="W856" s="156"/>
      <c r="X856" s="156"/>
      <c r="Y856" s="156"/>
      <c r="Z856" s="156"/>
    </row>
    <row r="857" spans="1:26" ht="15.75" customHeight="1">
      <c r="A857" s="156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  <c r="V857" s="156"/>
      <c r="W857" s="156"/>
      <c r="X857" s="156"/>
      <c r="Y857" s="156"/>
      <c r="Z857" s="156"/>
    </row>
    <row r="858" spans="1:26" ht="15.75" customHeight="1">
      <c r="A858" s="156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  <c r="V858" s="156"/>
      <c r="W858" s="156"/>
      <c r="X858" s="156"/>
      <c r="Y858" s="156"/>
      <c r="Z858" s="156"/>
    </row>
    <row r="859" spans="1:26" ht="15.75" customHeight="1">
      <c r="A859" s="156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6"/>
      <c r="Z859" s="156"/>
    </row>
    <row r="860" spans="1:26" ht="15.75" customHeight="1">
      <c r="A860" s="156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  <c r="V860" s="156"/>
      <c r="W860" s="156"/>
      <c r="X860" s="156"/>
      <c r="Y860" s="156"/>
      <c r="Z860" s="156"/>
    </row>
    <row r="861" spans="1:26" ht="15.75" customHeight="1">
      <c r="A861" s="156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  <c r="V861" s="156"/>
      <c r="W861" s="156"/>
      <c r="X861" s="156"/>
      <c r="Y861" s="156"/>
      <c r="Z861" s="156"/>
    </row>
    <row r="862" spans="1:26" ht="15.75" customHeight="1">
      <c r="A862" s="156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  <c r="V862" s="156"/>
      <c r="W862" s="156"/>
      <c r="X862" s="156"/>
      <c r="Y862" s="156"/>
      <c r="Z862" s="156"/>
    </row>
    <row r="863" spans="1:26" ht="15.75" customHeight="1">
      <c r="A863" s="156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  <c r="V863" s="156"/>
      <c r="W863" s="156"/>
      <c r="X863" s="156"/>
      <c r="Y863" s="156"/>
      <c r="Z863" s="156"/>
    </row>
    <row r="864" spans="1:26" ht="15.75" customHeight="1">
      <c r="A864" s="156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  <c r="V864" s="156"/>
      <c r="W864" s="156"/>
      <c r="X864" s="156"/>
      <c r="Y864" s="156"/>
      <c r="Z864" s="156"/>
    </row>
    <row r="865" spans="1:26" ht="15.75" customHeight="1">
      <c r="A865" s="156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  <c r="V865" s="156"/>
      <c r="W865" s="156"/>
      <c r="X865" s="156"/>
      <c r="Y865" s="156"/>
      <c r="Z865" s="156"/>
    </row>
    <row r="866" spans="1:26" ht="15.75" customHeight="1">
      <c r="A866" s="156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  <c r="V866" s="156"/>
      <c r="W866" s="156"/>
      <c r="X866" s="156"/>
      <c r="Y866" s="156"/>
      <c r="Z866" s="156"/>
    </row>
    <row r="867" spans="1:26" ht="15.75" customHeight="1">
      <c r="A867" s="156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  <c r="V867" s="156"/>
      <c r="W867" s="156"/>
      <c r="X867" s="156"/>
      <c r="Y867" s="156"/>
      <c r="Z867" s="156"/>
    </row>
    <row r="868" spans="1:26" ht="15.75" customHeight="1">
      <c r="A868" s="156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  <c r="V868" s="156"/>
      <c r="W868" s="156"/>
      <c r="X868" s="156"/>
      <c r="Y868" s="156"/>
      <c r="Z868" s="156"/>
    </row>
    <row r="869" spans="1:26" ht="15.75" customHeight="1">
      <c r="A869" s="156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  <c r="V869" s="156"/>
      <c r="W869" s="156"/>
      <c r="X869" s="156"/>
      <c r="Y869" s="156"/>
      <c r="Z869" s="156"/>
    </row>
    <row r="870" spans="1:26" ht="15.75" customHeight="1">
      <c r="A870" s="156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6"/>
      <c r="Z870" s="156"/>
    </row>
    <row r="871" spans="1:26" ht="15.75" customHeight="1">
      <c r="A871" s="156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  <c r="V871" s="156"/>
      <c r="W871" s="156"/>
      <c r="X871" s="156"/>
      <c r="Y871" s="156"/>
      <c r="Z871" s="156"/>
    </row>
    <row r="872" spans="1:26" ht="15.75" customHeight="1">
      <c r="A872" s="156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</row>
    <row r="873" spans="1:26" ht="15.75" customHeight="1">
      <c r="A873" s="156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  <c r="V873" s="156"/>
      <c r="W873" s="156"/>
      <c r="X873" s="156"/>
      <c r="Y873" s="156"/>
      <c r="Z873" s="156"/>
    </row>
    <row r="874" spans="1:26" ht="15.75" customHeight="1">
      <c r="A874" s="156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  <c r="V874" s="156"/>
      <c r="W874" s="156"/>
      <c r="X874" s="156"/>
      <c r="Y874" s="156"/>
      <c r="Z874" s="156"/>
    </row>
    <row r="875" spans="1:26" ht="15.75" customHeight="1">
      <c r="A875" s="156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  <c r="V875" s="156"/>
      <c r="W875" s="156"/>
      <c r="X875" s="156"/>
      <c r="Y875" s="156"/>
      <c r="Z875" s="156"/>
    </row>
    <row r="876" spans="1:26" ht="15.75" customHeight="1">
      <c r="A876" s="156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  <c r="V876" s="156"/>
      <c r="W876" s="156"/>
      <c r="X876" s="156"/>
      <c r="Y876" s="156"/>
      <c r="Z876" s="156"/>
    </row>
    <row r="877" spans="1:26" ht="15.75" customHeight="1">
      <c r="A877" s="156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  <c r="V877" s="156"/>
      <c r="W877" s="156"/>
      <c r="X877" s="156"/>
      <c r="Y877" s="156"/>
      <c r="Z877" s="156"/>
    </row>
    <row r="878" spans="1:26" ht="15.75" customHeight="1">
      <c r="A878" s="156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  <c r="V878" s="156"/>
      <c r="W878" s="156"/>
      <c r="X878" s="156"/>
      <c r="Y878" s="156"/>
      <c r="Z878" s="156"/>
    </row>
    <row r="879" spans="1:26" ht="15.75" customHeight="1">
      <c r="A879" s="156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  <c r="V879" s="156"/>
      <c r="W879" s="156"/>
      <c r="X879" s="156"/>
      <c r="Y879" s="156"/>
      <c r="Z879" s="156"/>
    </row>
    <row r="880" spans="1:26" ht="15.75" customHeight="1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  <c r="V880" s="156"/>
      <c r="W880" s="156"/>
      <c r="X880" s="156"/>
      <c r="Y880" s="156"/>
      <c r="Z880" s="156"/>
    </row>
    <row r="881" spans="1:26" ht="15.75" customHeight="1">
      <c r="A881" s="156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  <c r="V881" s="156"/>
      <c r="W881" s="156"/>
      <c r="X881" s="156"/>
      <c r="Y881" s="156"/>
      <c r="Z881" s="156"/>
    </row>
    <row r="882" spans="1:26" ht="15.75" customHeight="1">
      <c r="A882" s="156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  <c r="V882" s="156"/>
      <c r="W882" s="156"/>
      <c r="X882" s="156"/>
      <c r="Y882" s="156"/>
      <c r="Z882" s="156"/>
    </row>
    <row r="883" spans="1:26" ht="15.75" customHeight="1">
      <c r="A883" s="156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  <c r="V883" s="156"/>
      <c r="W883" s="156"/>
      <c r="X883" s="156"/>
      <c r="Y883" s="156"/>
      <c r="Z883" s="156"/>
    </row>
    <row r="884" spans="1:26" ht="15.75" customHeight="1">
      <c r="A884" s="156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  <c r="V884" s="156"/>
      <c r="W884" s="156"/>
      <c r="X884" s="156"/>
      <c r="Y884" s="156"/>
      <c r="Z884" s="156"/>
    </row>
    <row r="885" spans="1:26" ht="15.75" customHeight="1">
      <c r="A885" s="156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6"/>
      <c r="Z885" s="156"/>
    </row>
    <row r="886" spans="1:26" ht="15.75" customHeight="1">
      <c r="A886" s="156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  <c r="V886" s="156"/>
      <c r="W886" s="156"/>
      <c r="X886" s="156"/>
      <c r="Y886" s="156"/>
      <c r="Z886" s="156"/>
    </row>
    <row r="887" spans="1:26" ht="15.75" customHeight="1">
      <c r="A887" s="156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</row>
    <row r="888" spans="1:26" ht="15.75" customHeight="1">
      <c r="A888" s="156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  <c r="V888" s="156"/>
      <c r="W888" s="156"/>
      <c r="X888" s="156"/>
      <c r="Y888" s="156"/>
      <c r="Z888" s="156"/>
    </row>
    <row r="889" spans="1:26" ht="15.75" customHeight="1">
      <c r="A889" s="156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  <c r="V889" s="156"/>
      <c r="W889" s="156"/>
      <c r="X889" s="156"/>
      <c r="Y889" s="156"/>
      <c r="Z889" s="156"/>
    </row>
    <row r="890" spans="1:26" ht="15.75" customHeight="1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  <c r="V890" s="156"/>
      <c r="W890" s="156"/>
      <c r="X890" s="156"/>
      <c r="Y890" s="156"/>
      <c r="Z890" s="156"/>
    </row>
    <row r="891" spans="1:26" ht="15.75" customHeight="1">
      <c r="A891" s="156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  <c r="V891" s="156"/>
      <c r="W891" s="156"/>
      <c r="X891" s="156"/>
      <c r="Y891" s="156"/>
      <c r="Z891" s="156"/>
    </row>
    <row r="892" spans="1:26" ht="15.75" customHeight="1">
      <c r="A892" s="156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  <c r="V892" s="156"/>
      <c r="W892" s="156"/>
      <c r="X892" s="156"/>
      <c r="Y892" s="156"/>
      <c r="Z892" s="156"/>
    </row>
    <row r="893" spans="1:26" ht="15.75" customHeight="1">
      <c r="A893" s="156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  <c r="V893" s="156"/>
      <c r="W893" s="156"/>
      <c r="X893" s="156"/>
      <c r="Y893" s="156"/>
      <c r="Z893" s="156"/>
    </row>
    <row r="894" spans="1:26" ht="15.75" customHeight="1">
      <c r="A894" s="156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  <c r="V894" s="156"/>
      <c r="W894" s="156"/>
      <c r="X894" s="156"/>
      <c r="Y894" s="156"/>
      <c r="Z894" s="156"/>
    </row>
    <row r="895" spans="1:26" ht="15.75" customHeight="1">
      <c r="A895" s="156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  <c r="V895" s="156"/>
      <c r="W895" s="156"/>
      <c r="X895" s="156"/>
      <c r="Y895" s="156"/>
      <c r="Z895" s="156"/>
    </row>
    <row r="896" spans="1:26" ht="15.75" customHeight="1">
      <c r="A896" s="156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  <c r="V896" s="156"/>
      <c r="W896" s="156"/>
      <c r="X896" s="156"/>
      <c r="Y896" s="156"/>
      <c r="Z896" s="156"/>
    </row>
    <row r="897" spans="1:26" ht="15.75" customHeight="1">
      <c r="A897" s="156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  <c r="V897" s="156"/>
      <c r="W897" s="156"/>
      <c r="X897" s="156"/>
      <c r="Y897" s="156"/>
      <c r="Z897" s="156"/>
    </row>
    <row r="898" spans="1:26" ht="15.75" customHeight="1">
      <c r="A898" s="156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  <c r="V898" s="156"/>
      <c r="W898" s="156"/>
      <c r="X898" s="156"/>
      <c r="Y898" s="156"/>
      <c r="Z898" s="156"/>
    </row>
    <row r="899" spans="1:26" ht="15.75" customHeight="1">
      <c r="A899" s="156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  <c r="V899" s="156"/>
      <c r="W899" s="156"/>
      <c r="X899" s="156"/>
      <c r="Y899" s="156"/>
      <c r="Z899" s="156"/>
    </row>
    <row r="900" spans="1:26" ht="15.75" customHeight="1">
      <c r="A900" s="156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  <c r="V900" s="156"/>
      <c r="W900" s="156"/>
      <c r="X900" s="156"/>
      <c r="Y900" s="156"/>
      <c r="Z900" s="156"/>
    </row>
    <row r="901" spans="1:26" ht="15.75" customHeight="1">
      <c r="A901" s="156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  <c r="V901" s="156"/>
      <c r="W901" s="156"/>
      <c r="X901" s="156"/>
      <c r="Y901" s="156"/>
      <c r="Z901" s="156"/>
    </row>
    <row r="902" spans="1:26" ht="15.75" customHeight="1">
      <c r="A902" s="156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  <c r="V902" s="156"/>
      <c r="W902" s="156"/>
      <c r="X902" s="156"/>
      <c r="Y902" s="156"/>
      <c r="Z902" s="156"/>
    </row>
    <row r="903" spans="1:26" ht="15.75" customHeight="1">
      <c r="A903" s="156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  <c r="V903" s="156"/>
      <c r="W903" s="156"/>
      <c r="X903" s="156"/>
      <c r="Y903" s="156"/>
      <c r="Z903" s="156"/>
    </row>
    <row r="904" spans="1:26" ht="15.75" customHeight="1">
      <c r="A904" s="156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  <c r="V904" s="156"/>
      <c r="W904" s="156"/>
      <c r="X904" s="156"/>
      <c r="Y904" s="156"/>
      <c r="Z904" s="156"/>
    </row>
    <row r="905" spans="1:26" ht="15.75" customHeight="1">
      <c r="A905" s="156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  <c r="V905" s="156"/>
      <c r="W905" s="156"/>
      <c r="X905" s="156"/>
      <c r="Y905" s="156"/>
      <c r="Z905" s="156"/>
    </row>
    <row r="906" spans="1:26" ht="15.75" customHeight="1">
      <c r="A906" s="156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  <c r="V906" s="156"/>
      <c r="W906" s="156"/>
      <c r="X906" s="156"/>
      <c r="Y906" s="156"/>
      <c r="Z906" s="156"/>
    </row>
    <row r="907" spans="1:26" ht="15.75" customHeight="1">
      <c r="A907" s="156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  <c r="V907" s="156"/>
      <c r="W907" s="156"/>
      <c r="X907" s="156"/>
      <c r="Y907" s="156"/>
      <c r="Z907" s="156"/>
    </row>
    <row r="908" spans="1:26" ht="15.75" customHeight="1">
      <c r="A908" s="156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  <c r="V908" s="156"/>
      <c r="W908" s="156"/>
      <c r="X908" s="156"/>
      <c r="Y908" s="156"/>
      <c r="Z908" s="156"/>
    </row>
    <row r="909" spans="1:26" ht="15.75" customHeight="1">
      <c r="A909" s="156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  <c r="V909" s="156"/>
      <c r="W909" s="156"/>
      <c r="X909" s="156"/>
      <c r="Y909" s="156"/>
      <c r="Z909" s="156"/>
    </row>
    <row r="910" spans="1:26" ht="15.75" customHeight="1">
      <c r="A910" s="156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  <c r="V910" s="156"/>
      <c r="W910" s="156"/>
      <c r="X910" s="156"/>
      <c r="Y910" s="156"/>
      <c r="Z910" s="156"/>
    </row>
    <row r="911" spans="1:26" ht="15.75" customHeight="1">
      <c r="A911" s="156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  <c r="V911" s="156"/>
      <c r="W911" s="156"/>
      <c r="X911" s="156"/>
      <c r="Y911" s="156"/>
      <c r="Z911" s="156"/>
    </row>
    <row r="912" spans="1:26" ht="15.75" customHeight="1">
      <c r="A912" s="156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  <c r="V912" s="156"/>
      <c r="W912" s="156"/>
      <c r="X912" s="156"/>
      <c r="Y912" s="156"/>
      <c r="Z912" s="156"/>
    </row>
    <row r="913" spans="1:26" ht="15.75" customHeight="1">
      <c r="A913" s="156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  <c r="V913" s="156"/>
      <c r="W913" s="156"/>
      <c r="X913" s="156"/>
      <c r="Y913" s="156"/>
      <c r="Z913" s="156"/>
    </row>
    <row r="914" spans="1:26" ht="15.75" customHeight="1">
      <c r="A914" s="156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  <c r="V914" s="156"/>
      <c r="W914" s="156"/>
      <c r="X914" s="156"/>
      <c r="Y914" s="156"/>
      <c r="Z914" s="156"/>
    </row>
    <row r="915" spans="1:26" ht="15.75" customHeight="1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  <c r="V915" s="156"/>
      <c r="W915" s="156"/>
      <c r="X915" s="156"/>
      <c r="Y915" s="156"/>
      <c r="Z915" s="156"/>
    </row>
    <row r="916" spans="1:26" ht="15.75" customHeight="1">
      <c r="A916" s="156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  <c r="V916" s="156"/>
      <c r="W916" s="156"/>
      <c r="X916" s="156"/>
      <c r="Y916" s="156"/>
      <c r="Z916" s="156"/>
    </row>
    <row r="917" spans="1:26" ht="15.75" customHeight="1">
      <c r="A917" s="156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  <c r="V917" s="156"/>
      <c r="W917" s="156"/>
      <c r="X917" s="156"/>
      <c r="Y917" s="156"/>
      <c r="Z917" s="156"/>
    </row>
    <row r="918" spans="1:26" ht="15.75" customHeight="1">
      <c r="A918" s="156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  <c r="V918" s="156"/>
      <c r="W918" s="156"/>
      <c r="X918" s="156"/>
      <c r="Y918" s="156"/>
      <c r="Z918" s="156"/>
    </row>
    <row r="919" spans="1:26" ht="15.75" customHeight="1">
      <c r="A919" s="156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  <c r="V919" s="156"/>
      <c r="W919" s="156"/>
      <c r="X919" s="156"/>
      <c r="Y919" s="156"/>
      <c r="Z919" s="156"/>
    </row>
    <row r="920" spans="1:26" ht="15.75" customHeight="1">
      <c r="A920" s="156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  <c r="V920" s="156"/>
      <c r="W920" s="156"/>
      <c r="X920" s="156"/>
      <c r="Y920" s="156"/>
      <c r="Z920" s="156"/>
    </row>
    <row r="921" spans="1:26" ht="15.75" customHeight="1">
      <c r="A921" s="156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</row>
    <row r="922" spans="1:26" ht="15.75" customHeight="1">
      <c r="A922" s="156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</row>
    <row r="923" spans="1:26" ht="15.75" customHeight="1">
      <c r="A923" s="156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</row>
    <row r="924" spans="1:26" ht="15.75" customHeight="1">
      <c r="A924" s="156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</row>
    <row r="925" spans="1:26" ht="15.75" customHeight="1">
      <c r="A925" s="156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</row>
    <row r="926" spans="1:26" ht="15.75" customHeight="1">
      <c r="A926" s="156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</row>
    <row r="927" spans="1:26" ht="15.75" customHeight="1">
      <c r="A927" s="156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</row>
    <row r="928" spans="1:26" ht="15.75" customHeight="1">
      <c r="A928" s="156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</row>
    <row r="929" spans="1:26" ht="15.75" customHeight="1">
      <c r="A929" s="156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</row>
    <row r="930" spans="1:26" ht="15.75" customHeight="1">
      <c r="A930" s="156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</row>
    <row r="931" spans="1:26" ht="15.75" customHeight="1">
      <c r="A931" s="156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</row>
    <row r="932" spans="1:26" ht="15.75" customHeight="1">
      <c r="A932" s="156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</row>
    <row r="933" spans="1:26" ht="15.75" customHeight="1">
      <c r="A933" s="156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</row>
    <row r="934" spans="1:26" ht="15.75" customHeight="1">
      <c r="A934" s="156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</row>
    <row r="935" spans="1:26" ht="15.75" customHeight="1">
      <c r="A935" s="156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</row>
    <row r="936" spans="1:26" ht="15.75" customHeight="1">
      <c r="A936" s="156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</row>
    <row r="937" spans="1:26" ht="15.75" customHeight="1">
      <c r="A937" s="156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</row>
    <row r="938" spans="1:26" ht="15.75" customHeight="1">
      <c r="A938" s="156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</row>
    <row r="939" spans="1:26" ht="15.75" customHeight="1">
      <c r="A939" s="156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</row>
    <row r="940" spans="1:26" ht="15.75" customHeight="1">
      <c r="A940" s="156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</row>
    <row r="941" spans="1:26" ht="15.75" customHeight="1">
      <c r="A941" s="156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</row>
    <row r="942" spans="1:26" ht="15.75" customHeight="1">
      <c r="A942" s="156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</row>
    <row r="943" spans="1:26" ht="15.75" customHeight="1">
      <c r="A943" s="156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</row>
    <row r="944" spans="1:26" ht="15.75" customHeight="1">
      <c r="A944" s="156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</row>
    <row r="945" spans="1:26" ht="15.75" customHeight="1">
      <c r="A945" s="156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</row>
    <row r="946" spans="1:26" ht="15.75" customHeight="1">
      <c r="A946" s="156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</row>
    <row r="947" spans="1:26" ht="15.75" customHeight="1">
      <c r="A947" s="156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</row>
    <row r="948" spans="1:26" ht="15.75" customHeight="1">
      <c r="A948" s="156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</row>
    <row r="949" spans="1:26" ht="15.75" customHeight="1">
      <c r="A949" s="156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</row>
    <row r="950" spans="1:26" ht="15.75" customHeight="1">
      <c r="A950" s="156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</row>
    <row r="951" spans="1:26" ht="15.75" customHeight="1">
      <c r="A951" s="156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</row>
    <row r="952" spans="1:26" ht="15.75" customHeight="1">
      <c r="A952" s="156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</row>
    <row r="953" spans="1:26" ht="15.75" customHeight="1">
      <c r="A953" s="156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</row>
    <row r="954" spans="1:26" ht="15.75" customHeight="1">
      <c r="A954" s="156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</row>
    <row r="955" spans="1:26" ht="15.75" customHeight="1">
      <c r="A955" s="156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  <c r="V955" s="156"/>
      <c r="W955" s="156"/>
      <c r="X955" s="156"/>
      <c r="Y955" s="156"/>
      <c r="Z955" s="156"/>
    </row>
    <row r="956" spans="1:26" ht="15.75" customHeight="1">
      <c r="A956" s="156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  <c r="V956" s="156"/>
      <c r="W956" s="156"/>
      <c r="X956" s="156"/>
      <c r="Y956" s="156"/>
      <c r="Z956" s="156"/>
    </row>
    <row r="957" spans="1:26" ht="15.75" customHeight="1">
      <c r="A957" s="156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  <c r="V957" s="156"/>
      <c r="W957" s="156"/>
      <c r="X957" s="156"/>
      <c r="Y957" s="156"/>
      <c r="Z957" s="156"/>
    </row>
    <row r="958" spans="1:26" ht="15.75" customHeight="1">
      <c r="A958" s="156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  <c r="V958" s="156"/>
      <c r="W958" s="156"/>
      <c r="X958" s="156"/>
      <c r="Y958" s="156"/>
      <c r="Z958" s="156"/>
    </row>
    <row r="959" spans="1:26" ht="15.75" customHeight="1">
      <c r="A959" s="156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  <c r="V959" s="156"/>
      <c r="W959" s="156"/>
      <c r="X959" s="156"/>
      <c r="Y959" s="156"/>
      <c r="Z959" s="156"/>
    </row>
    <row r="960" spans="1:26" ht="15.75" customHeight="1">
      <c r="A960" s="156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  <c r="V960" s="156"/>
      <c r="W960" s="156"/>
      <c r="X960" s="156"/>
      <c r="Y960" s="156"/>
      <c r="Z960" s="156"/>
    </row>
    <row r="961" spans="1:26" ht="15.75" customHeight="1">
      <c r="A961" s="156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  <c r="V961" s="156"/>
      <c r="W961" s="156"/>
      <c r="X961" s="156"/>
      <c r="Y961" s="156"/>
      <c r="Z961" s="156"/>
    </row>
    <row r="962" spans="1:26" ht="15.75" customHeight="1">
      <c r="A962" s="156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  <c r="V962" s="156"/>
      <c r="W962" s="156"/>
      <c r="X962" s="156"/>
      <c r="Y962" s="156"/>
      <c r="Z962" s="156"/>
    </row>
    <row r="963" spans="1:26" ht="15.75" customHeight="1">
      <c r="A963" s="156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  <c r="V963" s="156"/>
      <c r="W963" s="156"/>
      <c r="X963" s="156"/>
      <c r="Y963" s="156"/>
      <c r="Z963" s="156"/>
    </row>
    <row r="964" spans="1:26" ht="15.75" customHeight="1">
      <c r="A964" s="156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  <c r="V964" s="156"/>
      <c r="W964" s="156"/>
      <c r="X964" s="156"/>
      <c r="Y964" s="156"/>
      <c r="Z964" s="156"/>
    </row>
    <row r="965" spans="1:26" ht="15.75" customHeight="1">
      <c r="A965" s="156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  <c r="V965" s="156"/>
      <c r="W965" s="156"/>
      <c r="X965" s="156"/>
      <c r="Y965" s="156"/>
      <c r="Z965" s="156"/>
    </row>
    <row r="966" spans="1:26" ht="15.75" customHeight="1">
      <c r="A966" s="156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  <c r="V966" s="156"/>
      <c r="W966" s="156"/>
      <c r="X966" s="156"/>
      <c r="Y966" s="156"/>
      <c r="Z966" s="156"/>
    </row>
    <row r="967" spans="1:26" ht="15.75" customHeight="1">
      <c r="A967" s="156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  <c r="V967" s="156"/>
      <c r="W967" s="156"/>
      <c r="X967" s="156"/>
      <c r="Y967" s="156"/>
      <c r="Z967" s="156"/>
    </row>
    <row r="968" spans="1:26" ht="15.75" customHeight="1">
      <c r="A968" s="156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  <c r="V968" s="156"/>
      <c r="W968" s="156"/>
      <c r="X968" s="156"/>
      <c r="Y968" s="156"/>
      <c r="Z968" s="156"/>
    </row>
    <row r="969" spans="1:26" ht="15.75" customHeight="1">
      <c r="A969" s="156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  <c r="V969" s="156"/>
      <c r="W969" s="156"/>
      <c r="X969" s="156"/>
      <c r="Y969" s="156"/>
      <c r="Z969" s="156"/>
    </row>
    <row r="970" spans="1:26" ht="15.75" customHeight="1">
      <c r="A970" s="156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  <c r="V970" s="156"/>
      <c r="W970" s="156"/>
      <c r="X970" s="156"/>
      <c r="Y970" s="156"/>
      <c r="Z970" s="156"/>
    </row>
    <row r="971" spans="1:26" ht="15.75" customHeight="1">
      <c r="A971" s="156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  <c r="V971" s="156"/>
      <c r="W971" s="156"/>
      <c r="X971" s="156"/>
      <c r="Y971" s="156"/>
      <c r="Z971" s="156"/>
    </row>
    <row r="972" spans="1:26" ht="15.75" customHeight="1">
      <c r="A972" s="156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  <c r="V972" s="156"/>
      <c r="W972" s="156"/>
      <c r="X972" s="156"/>
      <c r="Y972" s="156"/>
      <c r="Z972" s="156"/>
    </row>
    <row r="973" spans="1:26" ht="15.75" customHeight="1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  <c r="V973" s="156"/>
      <c r="W973" s="156"/>
      <c r="X973" s="156"/>
      <c r="Y973" s="156"/>
      <c r="Z973" s="156"/>
    </row>
    <row r="974" spans="1:26" ht="15.75" customHeight="1">
      <c r="A974" s="156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  <c r="V974" s="156"/>
      <c r="W974" s="156"/>
      <c r="X974" s="156"/>
      <c r="Y974" s="156"/>
      <c r="Z974" s="156"/>
    </row>
    <row r="975" spans="1:26" ht="15.75" customHeight="1">
      <c r="A975" s="156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  <c r="V975" s="156"/>
      <c r="W975" s="156"/>
      <c r="X975" s="156"/>
      <c r="Y975" s="156"/>
      <c r="Z975" s="156"/>
    </row>
    <row r="976" spans="1:26" ht="15.75" customHeight="1">
      <c r="A976" s="156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  <c r="V976" s="156"/>
      <c r="W976" s="156"/>
      <c r="X976" s="156"/>
      <c r="Y976" s="156"/>
      <c r="Z976" s="156"/>
    </row>
    <row r="977" spans="1:26" ht="15.75" customHeight="1">
      <c r="A977" s="156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  <c r="V977" s="156"/>
      <c r="W977" s="156"/>
      <c r="X977" s="156"/>
      <c r="Y977" s="156"/>
      <c r="Z977" s="156"/>
    </row>
    <row r="978" spans="1:26" ht="15.75" customHeight="1">
      <c r="A978" s="156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  <c r="V978" s="156"/>
      <c r="W978" s="156"/>
      <c r="X978" s="156"/>
      <c r="Y978" s="156"/>
      <c r="Z978" s="156"/>
    </row>
    <row r="979" spans="1:26" ht="15.75" customHeight="1">
      <c r="A979" s="156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  <c r="V979" s="156"/>
      <c r="W979" s="156"/>
      <c r="X979" s="156"/>
      <c r="Y979" s="156"/>
      <c r="Z979" s="156"/>
    </row>
    <row r="980" spans="1:26" ht="15.75" customHeight="1">
      <c r="A980" s="156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  <c r="V980" s="156"/>
      <c r="W980" s="156"/>
      <c r="X980" s="156"/>
      <c r="Y980" s="156"/>
      <c r="Z980" s="156"/>
    </row>
    <row r="981" spans="1:26" ht="15.75" customHeight="1">
      <c r="A981" s="156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  <c r="V981" s="156"/>
      <c r="W981" s="156"/>
      <c r="X981" s="156"/>
      <c r="Y981" s="156"/>
      <c r="Z981" s="156"/>
    </row>
    <row r="982" spans="1:26" ht="15.75" customHeight="1">
      <c r="A982" s="156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  <c r="V982" s="156"/>
      <c r="W982" s="156"/>
      <c r="X982" s="156"/>
      <c r="Y982" s="156"/>
      <c r="Z982" s="156"/>
    </row>
    <row r="983" spans="1:26" ht="15.75" customHeight="1">
      <c r="A983" s="156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  <c r="V983" s="156"/>
      <c r="W983" s="156"/>
      <c r="X983" s="156"/>
      <c r="Y983" s="156"/>
      <c r="Z983" s="156"/>
    </row>
    <row r="984" spans="1:26" ht="15.75" customHeight="1">
      <c r="A984" s="156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  <c r="V984" s="156"/>
      <c r="W984" s="156"/>
      <c r="X984" s="156"/>
      <c r="Y984" s="156"/>
      <c r="Z984" s="156"/>
    </row>
    <row r="985" spans="1:26" ht="15.75" customHeight="1">
      <c r="A985" s="156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  <c r="V985" s="156"/>
      <c r="W985" s="156"/>
      <c r="X985" s="156"/>
      <c r="Y985" s="156"/>
      <c r="Z985" s="156"/>
    </row>
    <row r="986" spans="1:26" ht="15.75" customHeight="1">
      <c r="A986" s="156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  <c r="V986" s="156"/>
      <c r="W986" s="156"/>
      <c r="X986" s="156"/>
      <c r="Y986" s="156"/>
      <c r="Z986" s="156"/>
    </row>
    <row r="987" spans="1:26" ht="15.75" customHeight="1">
      <c r="A987" s="156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  <c r="V987" s="156"/>
      <c r="W987" s="156"/>
      <c r="X987" s="156"/>
      <c r="Y987" s="156"/>
      <c r="Z987" s="156"/>
    </row>
    <row r="988" spans="1:26" ht="15.75" customHeight="1">
      <c r="A988" s="156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  <c r="V988" s="156"/>
      <c r="W988" s="156"/>
      <c r="X988" s="156"/>
      <c r="Y988" s="156"/>
      <c r="Z988" s="156"/>
    </row>
    <row r="989" spans="1:26" ht="15.75" customHeight="1">
      <c r="A989" s="156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  <c r="V989" s="156"/>
      <c r="W989" s="156"/>
      <c r="X989" s="156"/>
      <c r="Y989" s="156"/>
      <c r="Z989" s="156"/>
    </row>
    <row r="990" spans="1:26" ht="15.75" customHeight="1">
      <c r="A990" s="156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  <c r="V990" s="156"/>
      <c r="W990" s="156"/>
      <c r="X990" s="156"/>
      <c r="Y990" s="156"/>
      <c r="Z990" s="156"/>
    </row>
    <row r="991" spans="1:26" ht="15.75" customHeight="1">
      <c r="A991" s="156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  <c r="V991" s="156"/>
      <c r="W991" s="156"/>
      <c r="X991" s="156"/>
      <c r="Y991" s="156"/>
      <c r="Z991" s="156"/>
    </row>
    <row r="992" spans="1:26" ht="15.75" customHeight="1">
      <c r="A992" s="156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  <c r="V992" s="156"/>
      <c r="W992" s="156"/>
      <c r="X992" s="156"/>
      <c r="Y992" s="156"/>
      <c r="Z992" s="156"/>
    </row>
    <row r="993" spans="1:26" ht="15.75" customHeight="1">
      <c r="A993" s="156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56"/>
      <c r="R993" s="156"/>
      <c r="S993" s="156"/>
      <c r="T993" s="156"/>
      <c r="U993" s="156"/>
      <c r="V993" s="156"/>
      <c r="W993" s="156"/>
      <c r="X993" s="156"/>
      <c r="Y993" s="156"/>
      <c r="Z993" s="156"/>
    </row>
    <row r="994" spans="1:26" ht="15.75" customHeight="1">
      <c r="A994" s="156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56"/>
      <c r="R994" s="156"/>
      <c r="S994" s="156"/>
      <c r="T994" s="156"/>
      <c r="U994" s="156"/>
      <c r="V994" s="156"/>
      <c r="W994" s="156"/>
      <c r="X994" s="156"/>
      <c r="Y994" s="156"/>
      <c r="Z994" s="156"/>
    </row>
    <row r="995" spans="1:26" ht="15.75" customHeight="1">
      <c r="A995" s="156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56"/>
      <c r="R995" s="156"/>
      <c r="S995" s="156"/>
      <c r="T995" s="156"/>
      <c r="U995" s="156"/>
      <c r="V995" s="156"/>
      <c r="W995" s="156"/>
      <c r="X995" s="156"/>
      <c r="Y995" s="156"/>
      <c r="Z995" s="156"/>
    </row>
    <row r="996" spans="1:26" ht="15.75" customHeight="1">
      <c r="A996" s="156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56"/>
      <c r="R996" s="156"/>
      <c r="S996" s="156"/>
      <c r="T996" s="156"/>
      <c r="U996" s="156"/>
      <c r="V996" s="156"/>
      <c r="W996" s="156"/>
      <c r="X996" s="156"/>
      <c r="Y996" s="156"/>
      <c r="Z996" s="156"/>
    </row>
    <row r="997" spans="1:26" ht="15.75" customHeight="1">
      <c r="A997" s="156"/>
      <c r="B997" s="156"/>
      <c r="C997" s="156"/>
      <c r="D997" s="156"/>
      <c r="E997" s="156"/>
      <c r="F997" s="156"/>
      <c r="G997" s="156"/>
      <c r="H997" s="156"/>
      <c r="I997" s="156"/>
      <c r="J997" s="156"/>
      <c r="K997" s="156"/>
      <c r="L997" s="156"/>
      <c r="M997" s="156"/>
      <c r="N997" s="156"/>
      <c r="O997" s="156"/>
      <c r="P997" s="156"/>
      <c r="Q997" s="156"/>
      <c r="R997" s="156"/>
      <c r="S997" s="156"/>
      <c r="T997" s="156"/>
      <c r="U997" s="156"/>
      <c r="V997" s="156"/>
      <c r="W997" s="156"/>
      <c r="X997" s="156"/>
      <c r="Y997" s="156"/>
      <c r="Z997" s="156"/>
    </row>
    <row r="998" spans="1:26" ht="15.75" customHeight="1">
      <c r="A998" s="156"/>
      <c r="B998" s="156"/>
      <c r="C998" s="156"/>
      <c r="D998" s="156"/>
      <c r="E998" s="156"/>
      <c r="F998" s="156"/>
      <c r="G998" s="156"/>
      <c r="H998" s="156"/>
      <c r="I998" s="156"/>
      <c r="J998" s="156"/>
      <c r="K998" s="156"/>
      <c r="L998" s="156"/>
      <c r="M998" s="156"/>
      <c r="N998" s="156"/>
      <c r="O998" s="156"/>
      <c r="P998" s="156"/>
      <c r="Q998" s="156"/>
      <c r="R998" s="156"/>
      <c r="S998" s="156"/>
      <c r="T998" s="156"/>
      <c r="U998" s="156"/>
      <c r="V998" s="156"/>
      <c r="W998" s="156"/>
      <c r="X998" s="156"/>
      <c r="Y998" s="156"/>
      <c r="Z998" s="156"/>
    </row>
    <row r="999" spans="1:26" ht="15.75" customHeight="1">
      <c r="A999" s="156"/>
      <c r="B999" s="156"/>
      <c r="C999" s="156"/>
      <c r="D999" s="156"/>
      <c r="E999" s="156"/>
      <c r="F999" s="156"/>
      <c r="G999" s="156"/>
      <c r="H999" s="156"/>
      <c r="I999" s="156"/>
      <c r="J999" s="156"/>
      <c r="K999" s="156"/>
      <c r="L999" s="156"/>
      <c r="M999" s="156"/>
      <c r="N999" s="156"/>
      <c r="O999" s="156"/>
      <c r="P999" s="156"/>
      <c r="Q999" s="156"/>
      <c r="R999" s="156"/>
      <c r="S999" s="156"/>
      <c r="T999" s="156"/>
      <c r="U999" s="156"/>
      <c r="V999" s="156"/>
      <c r="W999" s="156"/>
      <c r="X999" s="156"/>
      <c r="Y999" s="156"/>
      <c r="Z999" s="156"/>
    </row>
    <row r="1000" spans="1:26" ht="15.75" customHeight="1">
      <c r="A1000" s="156"/>
      <c r="B1000" s="156"/>
      <c r="C1000" s="156"/>
      <c r="D1000" s="156"/>
      <c r="E1000" s="156"/>
      <c r="F1000" s="156"/>
      <c r="G1000" s="156"/>
      <c r="H1000" s="156"/>
      <c r="I1000" s="156"/>
      <c r="J1000" s="156"/>
      <c r="K1000" s="156"/>
      <c r="L1000" s="156"/>
      <c r="M1000" s="156"/>
      <c r="N1000" s="156"/>
      <c r="O1000" s="156"/>
      <c r="P1000" s="156"/>
      <c r="Q1000" s="156"/>
      <c r="R1000" s="156"/>
      <c r="S1000" s="156"/>
      <c r="T1000" s="156"/>
      <c r="U1000" s="156"/>
      <c r="V1000" s="156"/>
      <c r="W1000" s="156"/>
      <c r="X1000" s="156"/>
      <c r="Y1000" s="156"/>
      <c r="Z1000" s="156"/>
    </row>
  </sheetData>
  <mergeCells count="6">
    <mergeCell ref="A33:I33"/>
    <mergeCell ref="A2:I2"/>
    <mergeCell ref="A29:I29"/>
    <mergeCell ref="A30:I30"/>
    <mergeCell ref="A31:I31"/>
    <mergeCell ref="A32:I32"/>
  </mergeCell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18</vt:i4>
      </vt:variant>
    </vt:vector>
  </HeadingPairs>
  <TitlesOfParts>
    <vt:vector size="29" baseType="lpstr">
      <vt:lpstr>Cover</vt:lpstr>
      <vt:lpstr>Inputs</vt:lpstr>
      <vt:lpstr>Rate Card</vt:lpstr>
      <vt:lpstr>Resource Model</vt:lpstr>
      <vt:lpstr>Per-Device Rates</vt:lpstr>
      <vt:lpstr>Pricing Summary</vt:lpstr>
      <vt:lpstr>Scenarios</vt:lpstr>
      <vt:lpstr>Assumptions</vt:lpstr>
      <vt:lpstr>Operate-AWS</vt:lpstr>
      <vt:lpstr>Operate-Tooling</vt:lpstr>
      <vt:lpstr>Additional Tooling Bundle</vt:lpstr>
      <vt:lpstr>Annual_CPI</vt:lpstr>
      <vt:lpstr>Annual_Reduction</vt:lpstr>
      <vt:lpstr>Cnt_Backup_TB</vt:lpstr>
      <vt:lpstr>Cnt_CloudSpend</vt:lpstr>
      <vt:lpstr>Cnt_Containers</vt:lpstr>
      <vt:lpstr>Cnt_DBs</vt:lpstr>
      <vt:lpstr>Cnt_Endpoints</vt:lpstr>
      <vt:lpstr>Cnt_Network</vt:lpstr>
      <vt:lpstr>Cnt_VMs</vt:lpstr>
      <vt:lpstr>Entities_In_Scope</vt:lpstr>
      <vt:lpstr>L4_Included_Hrs</vt:lpstr>
      <vt:lpstr>Margin_Target</vt:lpstr>
      <vt:lpstr>Term_Years</vt:lpstr>
      <vt:lpstr>TM_Rate</vt:lpstr>
      <vt:lpstr>Tooling_Monthly_Bill</vt:lpstr>
      <vt:lpstr>Total_FTE</vt:lpstr>
      <vt:lpstr>Total_Labor_Cost</vt:lpstr>
      <vt:lpstr>Transition_Months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Furnish</dc:creator>
  <cp:lastModifiedBy>Jim Furnish</cp:lastModifiedBy>
  <dcterms:created xsi:type="dcterms:W3CDTF">2026-06-30T18:33:01Z</dcterms:created>
  <dcterms:modified xsi:type="dcterms:W3CDTF">2026-06-30T18:33:01Z</dcterms:modified>
</cp:coreProperties>
</file>